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Austria\"/>
    </mc:Choice>
  </mc:AlternateContent>
  <xr:revisionPtr revIDLastSave="0" documentId="13_ncr:1_{9B58751C-EC41-4D44-A099-6B1CD1C63FD7}"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10" yWindow="-110" windowWidth="38620" windowHeight="21100" tabRatio="604" activeTab="1" xr2:uid="{00000000-000D-0000-FFFF-FFFF00000000}"/>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7" i="22" l="1"/>
  <c r="B47" i="22"/>
  <c r="C46" i="22"/>
  <c r="B46" i="22"/>
  <c r="C45" i="22"/>
  <c r="B45" i="22"/>
  <c r="C44" i="22"/>
  <c r="B44" i="22"/>
  <c r="M43" i="22" s="1"/>
  <c r="C46" i="17"/>
  <c r="C45" i="17"/>
  <c r="C44" i="17"/>
  <c r="C43" i="17"/>
  <c r="F18" i="12" l="1"/>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E38" i="12" l="1"/>
  <c r="I27" i="15" l="1"/>
  <c r="H18" i="12"/>
  <c r="E29" i="12"/>
  <c r="J27" i="15"/>
  <c r="J16" i="15"/>
  <c r="H16" i="15"/>
  <c r="E16" i="15" s="1"/>
  <c r="G16" i="15"/>
  <c r="E11" i="15" l="1"/>
  <c r="N43" i="22" s="1"/>
  <c r="O43" i="22" s="1"/>
  <c r="J11" i="15"/>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E13" i="12" s="1"/>
  <c r="N42" i="17" s="1"/>
  <c r="O42" i="17" s="1"/>
  <c r="D4" i="28" l="1"/>
  <c r="E18" i="12"/>
  <c r="E4" i="28" s="1"/>
</calcChain>
</file>

<file path=xl/sharedStrings.xml><?xml version="1.0" encoding="utf-8"?>
<sst xmlns="http://schemas.openxmlformats.org/spreadsheetml/2006/main" count="815" uniqueCount="263">
  <si>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</si>
  <si>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</si>
  <si>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</si>
  <si>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</si>
  <si>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</si>
  <si>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</si>
  <si>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</si>
  <si>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</si>
  <si>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</si>
  <si>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</si>
  <si>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</si>
  <si>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</si>
  <si>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</si>
  <si>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</si>
  <si>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</si>
  <si>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</si>
  <si>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</si>
  <si>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</si>
  <si>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</si>
  <si>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</si>
  <si>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</si>
  <si>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</si>
  <si>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</si>
  <si>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</si>
  <si>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</si>
  <si>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</si>
  <si>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</si>
  <si>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</si>
  <si>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</si>
  <si>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</si>
  <si>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</si>
  <si>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</si>
  <si>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</si>
  <si>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</si>
  <si>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</si>
  <si>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</si>
  <si>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</si>
  <si>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</si>
  <si>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</si>
  <si>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</si>
  <si>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</si>
  <si>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</si>
  <si>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</si>
  <si>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</si>
  <si>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</si>
  <si>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</si>
  <si>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</si>
  <si>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</si>
  <si>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</si>
  <si>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</si>
  <si>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</si>
  <si>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</si>
  <si>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</si>
  <si>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</si>
  <si>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</si>
  <si>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</si>
  <si>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</si>
  <si>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</si>
  <si>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</si>
  <si>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</si>
  <si>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</si>
  <si>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</si>
  <si>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</si>
  <si>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</si>
  <si>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</si>
  <si>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</si>
  <si>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</si>
  <si>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</si>
  <si>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</si>
  <si>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</si>
  <si>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</si>
  <si>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</si>
  <si>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</si>
  <si>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</si>
  <si>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</si>
  <si>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</si>
  <si>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</si>
  <si>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</si>
  <si>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</si>
  <si>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</si>
  <si>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</si>
  <si>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</si>
  <si>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</si>
  <si>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</si>
  <si>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</si>
  <si>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</si>
  <si>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</si>
  <si>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</si>
  <si>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</si>
  <si>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</si>
  <si>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</si>
  <si>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</si>
  <si>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</si>
  <si>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</si>
  <si>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</si>
  <si>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</si>
  <si>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</si>
  <si>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</si>
  <si>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</si>
  <si>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</si>
  <si>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</si>
  <si>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</si>
  <si>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</si>
  <si>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</si>
  <si>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</si>
  <si>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</si>
  <si>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</si>
  <si>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</si>
  <si>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</si>
  <si>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</si>
  <si>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</si>
  <si>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</si>
  <si>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</si>
  <si>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</si>
  <si>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</si>
  <si>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</si>
  <si>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</si>
  <si>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</si>
  <si>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</si>
  <si>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</si>
  <si>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</si>
  <si>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</si>
  <si>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</si>
  <si>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</si>
  <si>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</si>
  <si>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</si>
  <si>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</si>
  <si>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</si>
  <si>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</si>
  <si>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</si>
  <si>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</si>
  <si>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</si>
  <si>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</si>
  <si>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</si>
  <si>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</si>
  <si>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</si>
  <si>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</si>
  <si>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</si>
  <si>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</si>
  <si>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</si>
  <si>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</si>
  <si>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</si>
  <si>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</si>
  <si>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</si>
  <si>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</si>
  <si>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</si>
  <si>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</si>
  <si>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</si>
  <si>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</si>
  <si>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</si>
  <si>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</si>
  <si>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</si>
  <si>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</si>
  <si>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</si>
  <si>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</si>
  <si>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</si>
  <si>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</si>
  <si>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</si>
  <si>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</si>
  <si>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</si>
  <si>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</si>
  <si>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</si>
  <si>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</si>
  <si>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</si>
  <si>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</si>
  <si>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</si>
  <si>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</si>
  <si>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</si>
  <si>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</si>
  <si>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</si>
  <si>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</si>
  <si>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</si>
  <si>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</si>
  <si>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</si>
  <si>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</si>
  <si>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</si>
  <si>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</si>
  <si>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</si>
  <si>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</si>
  <si>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</si>
  <si>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</si>
  <si>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</si>
  <si>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</si>
  <si>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</si>
  <si>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</si>
  <si>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</si>
  <si>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</si>
  <si>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</si>
  <si>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</si>
  <si>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</si>
  <si>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</si>
  <si>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</si>
  <si>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</si>
  <si>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</si>
  <si>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</si>
  <si>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</si>
  <si>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</si>
  <si>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</si>
  <si>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</si>
  <si>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</si>
  <si>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</si>
  <si>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</si>
  <si>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</si>
  <si>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</si>
  <si>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</si>
  <si>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</si>
  <si>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</si>
  <si>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</si>
  <si>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</si>
  <si>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</si>
  <si>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</si>
  <si>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</si>
  <si>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</si>
  <si>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</si>
  <si>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</si>
  <si>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</si>
  <si>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</si>
  <si>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</si>
  <si>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</si>
  <si>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</si>
  <si>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</si>
  <si>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</si>
  <si>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</si>
  <si>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</si>
  <si>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</si>
  <si>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</si>
  <si>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</si>
  <si>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</si>
  <si>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</si>
  <si>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</si>
  <si>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</si>
  <si>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</si>
  <si>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</si>
  <si>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</si>
  <si>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</si>
  <si>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</si>
  <si>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</si>
  <si>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</si>
  <si>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</si>
  <si>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</si>
  <si>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</si>
  <si>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</si>
  <si>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</si>
  <si>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</si>
  <si>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</si>
  <si>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</si>
  <si>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</si>
  <si>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</si>
  <si>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</si>
  <si>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</si>
  <si>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</si>
  <si>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</si>
  <si>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</si>
  <si>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</si>
  <si>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</si>
  <si>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</si>
  <si>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</si>
  <si>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Federal Ministry of Agriculture and Forestry, Climate and Environmental Protection, Regions and Water Management</t>
  </si>
  <si>
    <t>Plausibility check and reporting</t>
  </si>
  <si>
    <t>Reporting</t>
  </si>
  <si>
    <t>AT is a landlocked country, no fishing gear according to the SUP-Directive is collected in AT.</t>
  </si>
  <si>
    <t>In AT, producers of fishing gear have to report data on fishing gear placed on the AT market to the PROs, which report the aggregated data to the Ministry.</t>
  </si>
  <si>
    <t>Placers of SUP products on the market must participate in a PRO and report the quantities placed on the AT market to the PRO. The PROs report the cumulative masses to the Ministry via electronic register (EDM). The plausibility of the reported data was checked by the Ministry.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</si>
</sst>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5" fillId="5" borderId="7" xfId="0" applyNumberFormat="1" applyFont="1" applyFill="1" applyBorder="1" applyAlignment="1">
      <alignment horizontal="center" vertical="center" wrapText="1"/>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10" borderId="29" xfId="0" applyNumberFormat="1" applyFill="1" applyBorder="1" applyAlignment="1" applyProtection="1">
      <alignment horizontal="left" vertical="center" wrapText="1"/>
      <protection locked="0"/>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0" fillId="10" borderId="11" xfId="0" applyNumberFormat="1" applyFill="1" applyBorder="1" applyAlignment="1" applyProtection="1">
      <alignment horizontal="left" vertical="center" wrapText="1"/>
      <protection locked="0"/>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5" fillId="5" borderId="7"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2" fillId="4" borderId="7" xfId="0" applyNumberFormat="1" applyFont="1" applyFill="1" applyBorder="1" applyAlignment="1">
      <alignment horizontal="left" vertical="center" wrapText="1"/>
    </xf>
    <xf numFmtId="0" fontId="10" fillId="13" borderId="5" xfId="0" applyFont="1" applyFill="1" applyBorder="1" applyAlignment="1">
      <alignment horizontal="left"/>
    </xf>
    <xf numFmtId="0" fontId="5" fillId="14" borderId="37" xfId="0" applyFont="1" applyFill="1" applyBorder="1" applyAlignment="1">
      <alignment horizontal="left" wrapText="1"/>
    </xf>
    <xf numFmtId="0" fontId="5" fillId="14" borderId="0" xfId="0" applyFont="1" applyFill="1" applyAlignment="1">
      <alignment horizontal="left" wrapText="1"/>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22"/>
  <sheetViews>
    <sheetView zoomScale="70" zoomScaleNormal="70" workbookViewId="0">
      <selection activeCell="B10" sqref="B10:C10"/>
    </sheetView>
  </sheetViews>
  <sheetFormatPr defaultColWidth="8.90625" defaultRowHeight="14.5" x14ac:dyDescent="0.35"/>
  <cols>
    <col min="1" max="1" width="8.90625" style="2"/>
    <col min="2" max="2" width="39" customWidth="1"/>
    <col min="3" max="3" width="129.08984375" customWidth="1"/>
  </cols>
  <sheetData>
    <row r="1" spans="1:67" s="2" customFormat="1" x14ac:dyDescent="0.35"/>
    <row r="2" spans="1:67" ht="54" customHeight="1" x14ac:dyDescent="0.35">
      <c r="B2" s="181" t="s">
        <v>0</v>
      </c>
      <c r="C2" s="18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7" customHeight="1" x14ac:dyDescent="0.35">
      <c r="B3" s="182" t="s">
        <v>1</v>
      </c>
      <c r="C3" s="18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83" t="s">
        <v>2</v>
      </c>
      <c r="C4" s="18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 customHeight="1" x14ac:dyDescent="0.35">
      <c r="B6" s="184" t="s">
        <v>3</v>
      </c>
      <c r="C6" s="18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85" t="s">
        <v>4</v>
      </c>
      <c r="C7" s="18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5" customHeight="1" x14ac:dyDescent="0.35">
      <c r="B9" s="184" t="s">
        <v>5</v>
      </c>
      <c r="C9" s="18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78" t="s">
        <v>6</v>
      </c>
      <c r="C10" s="17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 customHeight="1" x14ac:dyDescent="0.35">
      <c r="B12" s="180" t="s">
        <v>7</v>
      </c>
      <c r="C12" s="18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RA560"/>
  <sheetViews>
    <sheetView tabSelected="1" zoomScale="81" zoomScaleNormal="55" workbookViewId="0">
      <selection activeCell="F8" sqref="F8"/>
    </sheetView>
  </sheetViews>
  <sheetFormatPr defaultColWidth="9.08984375" defaultRowHeight="14.5" x14ac:dyDescent="0.35"/>
  <cols>
    <col min="1" max="1" width="8.90625" style="43" customWidth="1"/>
    <col min="2" max="2" width="18.08984375" style="43" customWidth="1"/>
    <col min="3" max="3" width="9.08984375" style="44"/>
    <col min="4" max="4" width="35.36328125" style="47" customWidth="1"/>
    <col min="5" max="5" width="41.36328125" style="47" customWidth="1"/>
    <col min="6" max="6" width="19.36328125" style="44" customWidth="1"/>
    <col min="7" max="7" width="25.36328125" style="44" customWidth="1"/>
    <col min="8" max="10" width="18.6328125" style="44" customWidth="1"/>
    <col min="11" max="11" width="15.6328125" style="44" customWidth="1"/>
    <col min="12" max="16384" width="9.089843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90"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90"/>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35" t="s">
        <v>37</v>
      </c>
      <c r="E5" s="136"/>
      <c r="F5" s="136"/>
      <c r="G5" s="136"/>
      <c r="H5" s="136"/>
      <c r="I5" s="136"/>
      <c r="J5" s="137"/>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4" customHeight="1" thickBot="1" x14ac:dyDescent="0.4">
      <c r="A6" s="57"/>
      <c r="B6" s="57"/>
      <c r="C6" s="57"/>
      <c r="D6" s="197" t="s">
        <v>38</v>
      </c>
      <c r="E6" s="198"/>
      <c r="F6" s="198"/>
      <c r="G6" s="198"/>
      <c r="H6" s="198"/>
      <c r="I6" s="198"/>
      <c r="J6" s="199"/>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25" customHeight="1" thickBot="1" x14ac:dyDescent="0.4">
      <c r="A7" s="57"/>
      <c r="B7" s="57"/>
      <c r="C7" s="57"/>
      <c r="D7" s="59" t="s">
        <v>39</v>
      </c>
      <c r="E7" s="38" t="s">
        <v>205</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92" t="s">
        <v>43</v>
      </c>
      <c r="F10" s="193"/>
      <c r="G10" s="193"/>
      <c r="H10" s="193"/>
      <c r="I10" s="193"/>
      <c r="J10" s="194"/>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91" t="s">
        <v>44</v>
      </c>
      <c r="F11" s="195"/>
      <c r="G11" s="195"/>
      <c r="H11" s="195"/>
      <c r="I11" s="188" t="s">
        <v>45</v>
      </c>
      <c r="J11" s="188"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91"/>
      <c r="F12" s="196"/>
      <c r="G12" s="196"/>
      <c r="H12" s="196"/>
      <c r="I12" s="189"/>
      <c r="J12" s="189"/>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4" customHeight="1" thickBot="1" x14ac:dyDescent="0.4">
      <c r="A13" s="57"/>
      <c r="B13" s="95" t="str">
        <f>IF($E$7="&lt; Please select &gt;","&lt; Not selected &gt;",$E$7)</f>
        <v>Austria</v>
      </c>
      <c r="C13" s="52" t="str">
        <f>E$8</f>
        <v>2023</v>
      </c>
      <c r="D13" s="53" t="s">
        <v>49</v>
      </c>
      <c r="E13" s="54">
        <f>SUM(F18,G18,H18,I13,J13)</f>
        <v>0</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4" customHeight="1" thickBot="1" x14ac:dyDescent="0.4">
      <c r="A15" s="57"/>
      <c r="B15" s="57"/>
      <c r="C15" s="57"/>
      <c r="D15" s="57"/>
      <c r="E15" s="192" t="s">
        <v>50</v>
      </c>
      <c r="F15" s="193"/>
      <c r="G15" s="193"/>
      <c r="H15" s="193"/>
      <c r="I15" s="193"/>
      <c r="J15" s="194"/>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25" customHeight="1" thickBot="1" x14ac:dyDescent="0.4">
      <c r="A16" s="57"/>
      <c r="B16" s="57"/>
      <c r="C16" s="57"/>
      <c r="D16" s="62"/>
      <c r="E16" s="191" t="s">
        <v>51</v>
      </c>
      <c r="F16" s="188" t="s">
        <v>52</v>
      </c>
      <c r="G16" s="188" t="s">
        <v>53</v>
      </c>
      <c r="H16" s="188" t="s">
        <v>54</v>
      </c>
      <c r="I16" s="63"/>
      <c r="J16" s="188"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91"/>
      <c r="F17" s="189"/>
      <c r="G17" s="189"/>
      <c r="H17" s="189"/>
      <c r="I17" s="63"/>
      <c r="J17" s="189"/>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Austria</v>
      </c>
      <c r="C18" s="52" t="str">
        <f t="shared" ref="C18:C24" si="1">E$8</f>
        <v>2023</v>
      </c>
      <c r="D18" s="53" t="s">
        <v>56</v>
      </c>
      <c r="E18" s="55">
        <f>SUM(F18,G18,H18,J18)</f>
        <v>0</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Austria</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Austria</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Austria</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Austria</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Austria</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Austria</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4" customHeight="1" thickBot="1" x14ac:dyDescent="0.4">
      <c r="A26" s="57"/>
      <c r="B26" s="57"/>
      <c r="C26" s="57"/>
      <c r="D26" s="57"/>
      <c r="E26" s="192" t="s">
        <v>63</v>
      </c>
      <c r="F26" s="193"/>
      <c r="G26" s="193"/>
      <c r="H26" s="193"/>
      <c r="I26" s="193"/>
      <c r="J26" s="194"/>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1" customHeight="1" thickBot="1" x14ac:dyDescent="0.4">
      <c r="A27" s="57"/>
      <c r="B27" s="57"/>
      <c r="C27" s="57"/>
      <c r="D27" s="62"/>
      <c r="E27" s="191" t="s">
        <v>64</v>
      </c>
      <c r="F27" s="57"/>
      <c r="G27" s="57"/>
      <c r="H27" s="57"/>
      <c r="I27" s="188" t="s">
        <v>65</v>
      </c>
      <c r="J27" s="188"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399999999999999" customHeight="1" thickBot="1" x14ac:dyDescent="0.4">
      <c r="A28" s="57"/>
      <c r="B28" s="51" t="s">
        <v>47</v>
      </c>
      <c r="C28" s="51" t="s">
        <v>48</v>
      </c>
      <c r="D28" s="57"/>
      <c r="E28" s="191"/>
      <c r="F28" s="57"/>
      <c r="G28" s="57"/>
      <c r="H28" s="57"/>
      <c r="I28" s="189"/>
      <c r="J28" s="189"/>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Austria</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Austria</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Austria</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Austria</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Austria</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92" t="s">
        <v>72</v>
      </c>
      <c r="F35" s="193"/>
      <c r="G35" s="193"/>
      <c r="H35" s="193"/>
      <c r="I35" s="193"/>
      <c r="J35" s="194"/>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91" t="s">
        <v>73</v>
      </c>
      <c r="F36" s="57"/>
      <c r="G36" s="57"/>
      <c r="H36" s="57"/>
      <c r="I36" s="188" t="s">
        <v>74</v>
      </c>
      <c r="J36" s="188"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91"/>
      <c r="F37" s="57"/>
      <c r="G37" s="57"/>
      <c r="H37" s="57"/>
      <c r="I37" s="189"/>
      <c r="J37" s="189"/>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87" t="s">
        <v>78</v>
      </c>
      <c r="F40" s="187"/>
      <c r="G40" s="187"/>
      <c r="H40" s="187"/>
      <c r="I40" s="187"/>
      <c r="J40" s="187"/>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4" customHeight="1" x14ac:dyDescent="0.35">
      <c r="A41" s="57"/>
      <c r="B41" s="57"/>
      <c r="C41" s="57"/>
      <c r="D41" s="56" t="s">
        <v>79</v>
      </c>
      <c r="E41" s="187" t="s">
        <v>80</v>
      </c>
      <c r="F41" s="187"/>
      <c r="G41" s="187"/>
      <c r="H41" s="187"/>
      <c r="I41" s="187"/>
      <c r="J41" s="187"/>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00000000-0002-0000-0100-000000000000}"/>
    <dataValidation allowBlank="1" showInputMessage="1" prompt="This cell considers the following sum: I+K. You can introduce values for these items below. If you do not have such breakdown data, you can introduce directly the value in this cell." sqref="I13" xr:uid="{00000000-0002-0000-0100-000001000000}"/>
    <dataValidation allowBlank="1" showInputMessage="1" prompt="This cell considers the following sum: F+J+L. You can introduce values for these items below. If you do not have such breakdown data, you can introduce directly the value in this cell." sqref="J13" xr:uid="{00000000-0002-0000-0100-000002000000}"/>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00000000-0002-0000-0100-000003000000}">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00000000-0002-0000-0100-000004000000}"/>
    <dataValidation errorStyle="warning" allowBlank="1" showInputMessage="1" prompt="The template calculates this value as the sum of the different types of fishing gear: I+J. If you do not have the breakdown data by fishing gear type, please fill in directly the total value." sqref="E29" xr:uid="{00000000-0002-0000-0100-000005000000}"/>
    <dataValidation errorStyle="warning" allowBlank="1" showInputMessage="1" prompt="The template calculates this value as the sum of the different types of fishing gear: K+L. If you do not have the breakdown data by fishing gear type, please fill in directly the total value." sqref="E38" xr:uid="{00000000-0002-0000-0100-000006000000}"/>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00000000-0002-0000-0100-000007000000}">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00000000-0002-0000-0100-000008000000}">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00000000-0002-0000-0100-000009000000}">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00000000-0002-0000-0100-00000A000000}">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00000000-0002-0000-0100-00000B000000}">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C000000}">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BQ111"/>
  <sheetViews>
    <sheetView zoomScale="70" zoomScaleNormal="70" workbookViewId="0">
      <selection activeCell="E23" sqref="E23"/>
    </sheetView>
  </sheetViews>
  <sheetFormatPr defaultColWidth="9.08984375" defaultRowHeight="14.5" x14ac:dyDescent="0.35"/>
  <cols>
    <col min="2" max="2" width="17" customWidth="1"/>
    <col min="4" max="4" width="47.453125" style="1" customWidth="1"/>
    <col min="5" max="5" width="47.36328125" style="1" customWidth="1"/>
    <col min="6" max="6" width="20.08984375" customWidth="1"/>
    <col min="7" max="7" width="21" customWidth="1"/>
    <col min="8" max="10" width="18.6328125" customWidth="1"/>
    <col min="11" max="11" width="15.63281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6" customHeight="1" x14ac:dyDescent="0.35">
      <c r="A2" s="2"/>
      <c r="B2" s="2"/>
      <c r="C2" s="2"/>
      <c r="D2" s="200"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4" customHeight="1" thickBot="1" x14ac:dyDescent="0.4">
      <c r="A3" s="2"/>
      <c r="B3" s="2"/>
      <c r="C3" s="2"/>
      <c r="D3" s="201"/>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203" t="s">
        <v>81</v>
      </c>
      <c r="E5" s="204"/>
      <c r="F5" s="204"/>
      <c r="G5" s="204"/>
      <c r="H5" s="204"/>
      <c r="I5" s="204"/>
      <c r="J5" s="205"/>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5">
      <c r="A6" s="2"/>
      <c r="B6" s="68"/>
      <c r="C6" s="68"/>
      <c r="D6" s="206" t="s">
        <v>38</v>
      </c>
      <c r="E6" s="207"/>
      <c r="F6" s="207"/>
      <c r="G6" s="207"/>
      <c r="H6" s="207"/>
      <c r="I6" s="207"/>
      <c r="J6" s="208"/>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92" t="s">
        <v>43</v>
      </c>
      <c r="F8" s="193"/>
      <c r="G8" s="193"/>
      <c r="H8" s="193"/>
      <c r="I8" s="193"/>
      <c r="J8" s="194"/>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3" customHeight="1" thickBot="1" x14ac:dyDescent="0.4">
      <c r="A9" s="2"/>
      <c r="B9" s="68"/>
      <c r="C9" s="68"/>
      <c r="D9" s="68"/>
      <c r="E9" s="191" t="s">
        <v>44</v>
      </c>
      <c r="F9" s="195"/>
      <c r="G9" s="195"/>
      <c r="H9" s="195"/>
      <c r="I9" s="188" t="s">
        <v>45</v>
      </c>
      <c r="J9" s="188"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202"/>
      <c r="F10" s="196"/>
      <c r="G10" s="196"/>
      <c r="H10" s="196"/>
      <c r="I10" s="189"/>
      <c r="J10" s="189"/>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Austria</v>
      </c>
      <c r="C11" s="67" t="str">
        <f>'Fishing gear-PoM'!E$8</f>
        <v>2023</v>
      </c>
      <c r="D11" s="53" t="s">
        <v>49</v>
      </c>
      <c r="E11" s="54">
        <f>SUM(F16,G16,H16,I11,J11)</f>
        <v>0</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92" t="s">
        <v>50</v>
      </c>
      <c r="F13" s="193"/>
      <c r="G13" s="193"/>
      <c r="H13" s="193"/>
      <c r="I13" s="193"/>
      <c r="J13" s="194"/>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91" t="s">
        <v>51</v>
      </c>
      <c r="F14" s="188" t="s">
        <v>82</v>
      </c>
      <c r="G14" s="188" t="s">
        <v>83</v>
      </c>
      <c r="H14" s="188" t="s">
        <v>54</v>
      </c>
      <c r="I14" s="72"/>
      <c r="J14" s="188"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4">
      <c r="A15" s="2"/>
      <c r="B15" s="51" t="s">
        <v>47</v>
      </c>
      <c r="C15" s="51" t="s">
        <v>48</v>
      </c>
      <c r="D15" s="68"/>
      <c r="E15" s="191"/>
      <c r="F15" s="189"/>
      <c r="G15" s="189"/>
      <c r="H15" s="189"/>
      <c r="I15" s="72"/>
      <c r="J15" s="189"/>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Austria</v>
      </c>
      <c r="C16" s="67" t="str">
        <f>'Fishing gear-PoM'!E$8</f>
        <v>2023</v>
      </c>
      <c r="D16" s="53" t="s">
        <v>56</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Austria</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Austria</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Austria</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Austria</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Austria</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Austria</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92" t="s">
        <v>63</v>
      </c>
      <c r="F24" s="193"/>
      <c r="G24" s="193"/>
      <c r="H24" s="193"/>
      <c r="I24" s="193"/>
      <c r="J24" s="19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5" customHeight="1" thickBot="1" x14ac:dyDescent="0.4">
      <c r="A25" s="2"/>
      <c r="B25" s="68"/>
      <c r="C25" s="68"/>
      <c r="D25" s="68"/>
      <c r="E25" s="191" t="s">
        <v>64</v>
      </c>
      <c r="F25" s="68"/>
      <c r="G25" s="68"/>
      <c r="H25" s="68"/>
      <c r="I25" s="188" t="s">
        <v>65</v>
      </c>
      <c r="J25" s="188"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6" customHeight="1" thickBot="1" x14ac:dyDescent="0.4">
      <c r="A26" s="2"/>
      <c r="B26" s="68"/>
      <c r="C26" s="68"/>
      <c r="D26" s="68"/>
      <c r="E26" s="191"/>
      <c r="F26" s="68"/>
      <c r="G26" s="68"/>
      <c r="H26" s="68"/>
      <c r="I26" s="189"/>
      <c r="J26" s="189"/>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Austria</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Austria</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Austria</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Austria</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Austria</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92" t="s">
        <v>72</v>
      </c>
      <c r="F33" s="193"/>
      <c r="G33" s="193"/>
      <c r="H33" s="193"/>
      <c r="I33" s="193"/>
      <c r="J33" s="19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91" t="s">
        <v>73</v>
      </c>
      <c r="F34" s="68"/>
      <c r="G34" s="68"/>
      <c r="H34" s="68"/>
      <c r="I34" s="188" t="s">
        <v>74</v>
      </c>
      <c r="J34" s="188"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91"/>
      <c r="F35" s="68"/>
      <c r="G35" s="68"/>
      <c r="H35" s="68"/>
      <c r="I35" s="189"/>
      <c r="J35" s="189"/>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Austria</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87" t="s">
        <v>78</v>
      </c>
      <c r="F38" s="187"/>
      <c r="G38" s="187"/>
      <c r="H38" s="187"/>
      <c r="I38" s="187"/>
      <c r="J38" s="187"/>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5">
      <c r="A39" s="2"/>
      <c r="B39" s="68"/>
      <c r="C39" s="68"/>
      <c r="D39" s="56" t="s">
        <v>79</v>
      </c>
      <c r="E39" s="187" t="s">
        <v>80</v>
      </c>
      <c r="F39" s="187"/>
      <c r="G39" s="187"/>
      <c r="H39" s="187"/>
      <c r="I39" s="187"/>
      <c r="J39" s="187"/>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00000000-0002-0000-0200-000000000000}"/>
    <dataValidation allowBlank="1" showInputMessage="1" prompt="This cell considers the following sum: I+K. You can introduce values for these items below. If you do not have such breakdown data, you can introduce directly the value in this cell." sqref="I11" xr:uid="{00000000-0002-0000-0200-000001000000}"/>
    <dataValidation allowBlank="1" showInputMessage="1" prompt="This cell considers the following sum: F+J+L. You can introduce values for these items below. If you do not have such breakdown data, you can introduce directly the value in this cell." sqref="J11" xr:uid="{00000000-0002-0000-0200-000002000000}"/>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00000000-0002-0000-0200-000003000000}">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00000000-0002-0000-0200-000004000000}"/>
    <dataValidation errorStyle="warning" allowBlank="1" showInputMessage="1" prompt="The template calculates this value as the sum of the different types of fishing gear: I+J. If you do not have the breakdown data by fishing gear type, please fill in directly the total value." sqref="E27" xr:uid="{00000000-0002-0000-0200-000005000000}"/>
    <dataValidation errorStyle="warning" allowBlank="1" showInputMessage="1" prompt="The template calculates this value as the sum of the different types of fishing gear: K+L. If you do not have the breakdown data by fishing gear type, please fill in directly the total value." sqref="E36" xr:uid="{00000000-0002-0000-0200-000006000000}"/>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00000000-0002-0000-0200-000007000000}">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00000000-0002-0000-0200-000008000000}">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00000000-0002-0000-0200-000009000000}">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00000000-0002-0000-0200-00000A000000}">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00000000-0002-0000-0200-00000B000000}">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IK127"/>
  <sheetViews>
    <sheetView zoomScale="85" zoomScaleNormal="85" workbookViewId="0">
      <selection activeCell="D54" sqref="D54"/>
    </sheetView>
  </sheetViews>
  <sheetFormatPr defaultColWidth="9.08984375" defaultRowHeight="14.5" x14ac:dyDescent="0.35"/>
  <cols>
    <col min="1" max="1" width="5.08984375" style="2" customWidth="1"/>
    <col min="2" max="2" width="16.08984375" style="2" customWidth="1"/>
    <col min="3" max="3" width="9.36328125" customWidth="1"/>
    <col min="4" max="4" width="51" customWidth="1"/>
    <col min="5" max="5" width="45.08984375" customWidth="1"/>
    <col min="6" max="6" width="34.36328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4" customHeight="1" x14ac:dyDescent="0.35">
      <c r="A2" s="68"/>
      <c r="B2" s="68"/>
      <c r="C2" s="68"/>
      <c r="D2" s="209"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210"/>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211" t="s">
        <v>86</v>
      </c>
      <c r="E5" s="212"/>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5" customHeight="1" thickBot="1" x14ac:dyDescent="0.4">
      <c r="A7" s="68"/>
      <c r="B7" s="51" t="s">
        <v>47</v>
      </c>
      <c r="C7" s="51" t="s">
        <v>48</v>
      </c>
      <c r="D7" s="213" t="s">
        <v>87</v>
      </c>
      <c r="E7" s="214"/>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Austria</v>
      </c>
      <c r="C8" s="67" t="str">
        <f>'Fishing gear-PoM'!E$8</f>
        <v>2023</v>
      </c>
      <c r="D8" s="36" t="s">
        <v>88</v>
      </c>
      <c r="E8" s="96" t="str">
        <f>IF('Fishing gear-PoM'!$E$7="&lt; Please select &gt;","&lt; Please select in sheet ''Fishing gear-PoM'' &gt;",'Fishing gear-PoM'!$E$7)</f>
        <v>Austria</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44" thickBot="1" x14ac:dyDescent="0.4">
      <c r="A9" s="68"/>
      <c r="B9" s="95" t="str">
        <f>IF('Fishing gear-PoM'!$E$7="&lt; Please select &gt;","&lt; Not selected &gt;",'Fishing gear-PoM'!$E$7)</f>
        <v>Austria</v>
      </c>
      <c r="C9" s="67" t="str">
        <f>'Fishing gear-PoM'!E$8</f>
        <v>2023</v>
      </c>
      <c r="D9" s="36"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Austria</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Austria</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Austria</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Austria</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Austria</v>
      </c>
      <c r="C14" s="67" t="str">
        <f>'Fishing gear-PoM'!E$8</f>
        <v>2023</v>
      </c>
      <c r="D14" s="36" t="s">
        <v>94</v>
      </c>
      <c r="E14" s="40">
        <v>45838</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Austria</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Austria</v>
      </c>
      <c r="C16" s="67" t="str">
        <f>'Fishing gear-PoM'!E$8</f>
        <v>2023</v>
      </c>
      <c r="D16" s="36"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213" t="s">
        <v>98</v>
      </c>
      <c r="E18" s="214"/>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4" customHeight="1" thickBot="1" x14ac:dyDescent="0.4">
      <c r="A19" s="68"/>
      <c r="B19" s="95" t="str">
        <f>IF('Fishing gear-PoM'!$E$7="&lt; Please select &gt;","&lt; Not selected &gt;",'Fishing gear-PoM'!$E$7)</f>
        <v>Austria</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44" thickBot="1" x14ac:dyDescent="0.4">
      <c r="A20" s="68"/>
      <c r="B20" s="95" t="str">
        <f>IF('Fishing gear-PoM'!$E$7="&lt; Please select &gt;","&lt; Not selected &gt;",'Fishing gear-PoM'!$E$7)</f>
        <v>Austria</v>
      </c>
      <c r="C20" s="67" t="str">
        <f>'Fishing gear-PoM'!E$8</f>
        <v>2023</v>
      </c>
      <c r="D20" s="38" t="s">
        <v>257</v>
      </c>
      <c r="E20" s="38" t="s">
        <v>258</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15" thickBot="1" x14ac:dyDescent="0.4">
      <c r="A21" s="68"/>
      <c r="B21" s="95" t="str">
        <f>IF('Fishing gear-PoM'!$E$7="&lt; Please select &gt;","&lt; Not selected &gt;",'Fishing gear-PoM'!$E$7)</f>
        <v>Austria</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Austria</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Austria</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Austria</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00000000-0002-0000-0300-000000000000}">
      <formula1>300</formula1>
    </dataValidation>
    <dataValidation type="textLength" errorStyle="warning" operator="lessThanOrEqual" allowBlank="1" showInputMessage="1" showErrorMessage="1" error="Please reduce text lenght" prompt="Maximum 300 characters (with spaces)" sqref="E21:E24" xr:uid="{00000000-0002-0000-0300-000001000000}">
      <formula1>300</formula1>
    </dataValidation>
    <dataValidation operator="lessThanOrEqual" allowBlank="1" showInputMessage="1" showErrorMessage="1" prompt="Fill in this cell and any additional row, as necessary. " sqref="D20" xr:uid="{00000000-0002-0000-0300-000002000000}"/>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300-000003000000}">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BG170"/>
  <sheetViews>
    <sheetView topLeftCell="A8" zoomScale="87" zoomScaleNormal="100" workbookViewId="0">
      <selection activeCell="K12" sqref="K12"/>
    </sheetView>
  </sheetViews>
  <sheetFormatPr defaultColWidth="9.08984375" defaultRowHeight="14.5" x14ac:dyDescent="0.35"/>
  <cols>
    <col min="1" max="1" width="6" style="2" customWidth="1"/>
    <col min="2" max="2" width="15.90625" style="2" bestFit="1" customWidth="1"/>
    <col min="3" max="3" width="8.90625" style="2" customWidth="1"/>
    <col min="4" max="4" width="46.54296875" style="1" customWidth="1"/>
    <col min="5" max="5" width="48.90625" style="1" customWidth="1"/>
    <col min="6" max="6" width="26.90625" style="1" customWidth="1"/>
    <col min="7" max="7" width="26.9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4" customHeight="1" x14ac:dyDescent="0.35">
      <c r="A2" s="68"/>
      <c r="B2" s="68"/>
      <c r="C2" s="68"/>
      <c r="D2" s="209"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25" customHeight="1" thickBot="1" x14ac:dyDescent="0.4">
      <c r="A3" s="68"/>
      <c r="B3" s="68"/>
      <c r="C3" s="68"/>
      <c r="D3" s="210"/>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4" customHeight="1" thickBot="1" x14ac:dyDescent="0.4">
      <c r="A5" s="68"/>
      <c r="B5" s="68"/>
      <c r="C5" s="69"/>
      <c r="D5" s="135" t="s">
        <v>86</v>
      </c>
      <c r="E5" s="136"/>
      <c r="F5" s="136"/>
      <c r="G5" s="137"/>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213" t="s">
        <v>101</v>
      </c>
      <c r="E7" s="221"/>
      <c r="F7" s="221"/>
      <c r="G7" s="22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215" t="s">
        <v>102</v>
      </c>
      <c r="E8" s="216"/>
      <c r="F8" s="216"/>
      <c r="G8" s="2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141" t="s">
        <v>103</v>
      </c>
      <c r="E9" s="142"/>
      <c r="F9" s="142"/>
      <c r="G9" s="14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2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Austria</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Austria</v>
      </c>
      <c r="C12" s="67" t="str">
        <f>'Fishing gear-PoM'!E$8</f>
        <v>2023</v>
      </c>
      <c r="D12" s="36" t="s">
        <v>109</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Austria</v>
      </c>
      <c r="C13" s="67" t="str">
        <f>'Fishing gear-PoM'!E$8</f>
        <v>2023</v>
      </c>
      <c r="D13" s="36" t="s">
        <v>110</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Austria</v>
      </c>
      <c r="C14" s="67" t="str">
        <f>'Fishing gear-PoM'!E$8</f>
        <v>2023</v>
      </c>
      <c r="D14" s="36" t="s">
        <v>111</v>
      </c>
      <c r="E14" s="38" t="s">
        <v>158</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Austria</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Austria</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Austria</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Austria</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Austria</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25"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4" customHeight="1" thickBot="1" x14ac:dyDescent="0.4">
      <c r="A21" s="68"/>
      <c r="B21" s="68"/>
      <c r="C21" s="68"/>
      <c r="D21" s="218" t="s">
        <v>114</v>
      </c>
      <c r="E21" s="219"/>
      <c r="F21" s="219"/>
      <c r="G21" s="220"/>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50" t="s">
        <v>116</v>
      </c>
      <c r="F22" s="151"/>
      <c r="G22" s="15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Austria</v>
      </c>
      <c r="C23" s="67" t="str">
        <f>'Fishing gear-PoM'!E$8</f>
        <v>2023</v>
      </c>
      <c r="D23" s="39"/>
      <c r="E23" s="132" t="s">
        <v>261</v>
      </c>
      <c r="F23" s="133"/>
      <c r="G23" s="163"/>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Austria</v>
      </c>
      <c r="C24" s="67" t="str">
        <f>'Fishing gear-PoM'!E$8</f>
        <v>2023</v>
      </c>
      <c r="D24" s="39"/>
      <c r="E24" s="132"/>
      <c r="F24" s="133"/>
      <c r="G24" s="163"/>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Austria</v>
      </c>
      <c r="C25" s="67" t="str">
        <f>'Fishing gear-PoM'!E$8</f>
        <v>2023</v>
      </c>
      <c r="D25" s="39"/>
      <c r="E25" s="132"/>
      <c r="F25" s="133"/>
      <c r="G25" s="163"/>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Austria</v>
      </c>
      <c r="C26" s="67" t="str">
        <f>'Fishing gear-PoM'!E$8</f>
        <v>2023</v>
      </c>
      <c r="D26" s="39"/>
      <c r="E26" s="132"/>
      <c r="F26" s="133"/>
      <c r="G26" s="163"/>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Austria</v>
      </c>
      <c r="C27" s="67" t="str">
        <f>'Fishing gear-PoM'!E$8</f>
        <v>2023</v>
      </c>
      <c r="D27" s="39"/>
      <c r="E27" s="132"/>
      <c r="F27" s="133"/>
      <c r="G27" s="163"/>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Austria</v>
      </c>
      <c r="C28" s="67" t="str">
        <f>'Fishing gear-PoM'!E$8</f>
        <v>2023</v>
      </c>
      <c r="D28" s="39"/>
      <c r="E28" s="132"/>
      <c r="F28" s="133"/>
      <c r="G28" s="163"/>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Austria</v>
      </c>
      <c r="C29" s="67" t="str">
        <f>'Fishing gear-PoM'!E$8</f>
        <v>2023</v>
      </c>
      <c r="D29" s="39"/>
      <c r="E29" s="132"/>
      <c r="F29" s="133"/>
      <c r="G29" s="163"/>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Austria</v>
      </c>
      <c r="C30" s="67" t="str">
        <f>'Fishing gear-PoM'!E$8</f>
        <v>2023</v>
      </c>
      <c r="D30" s="39"/>
      <c r="E30" s="132"/>
      <c r="F30" s="133"/>
      <c r="G30" s="163"/>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0000000-0002-0000-0400-000000000000}"/>
    <dataValidation type="textLength" errorStyle="warning" operator="lessThanOrEqual" allowBlank="1" showInputMessage="1" showErrorMessage="1" error="Please reduce text lenght" prompt="Maximum 300 characters (with spaces)" sqref="E23:G30" xr:uid="{00000000-0002-0000-0400-00000100000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00000000-0002-0000-0400-000002000000}">
          <x14:formula1>
            <xm:f>Lists!$B$2:$B$4</xm:f>
          </x14:formula1>
          <xm:sqref>E12</xm:sqref>
        </x14:dataValidation>
        <x14:dataValidation type="list" errorStyle="warning" allowBlank="1" showInputMessage="1" showErrorMessage="1" error="Please select yes/no from the drop-down menu" prompt="Please select yes/no" xr:uid="{00000000-0002-0000-0400-000003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400-000004000000}">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BS566"/>
  <sheetViews>
    <sheetView zoomScale="85" zoomScaleNormal="85" workbookViewId="0">
      <selection activeCell="N10" sqref="N10"/>
    </sheetView>
  </sheetViews>
  <sheetFormatPr defaultColWidth="9.08984375" defaultRowHeight="14.5" x14ac:dyDescent="0.35"/>
  <cols>
    <col min="1" max="1" width="6.6328125" style="2" customWidth="1"/>
    <col min="2" max="2" width="15.453125" style="2" customWidth="1"/>
    <col min="3" max="3" width="7.36328125" style="1" customWidth="1"/>
    <col min="4" max="4" width="40.08984375" style="1" customWidth="1"/>
    <col min="5" max="5" width="24.6328125" style="1" customWidth="1"/>
    <col min="6" max="6" width="12.6328125" style="1" customWidth="1"/>
    <col min="7" max="11" width="12.63281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223"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9" customHeight="1" thickBot="1" x14ac:dyDescent="0.4">
      <c r="B3" s="68"/>
      <c r="C3" s="68"/>
      <c r="D3" s="224"/>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5" customHeight="1" thickBot="1" x14ac:dyDescent="0.4">
      <c r="B5" s="68"/>
      <c r="C5" s="68"/>
      <c r="D5" s="211" t="s">
        <v>86</v>
      </c>
      <c r="E5" s="226"/>
      <c r="F5" s="226"/>
      <c r="G5" s="226"/>
      <c r="H5" s="226"/>
      <c r="I5" s="226"/>
      <c r="J5" s="226"/>
      <c r="K5" s="212"/>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5" customHeight="1" thickBot="1" x14ac:dyDescent="0.4">
      <c r="B7" s="68"/>
      <c r="C7" s="68"/>
      <c r="D7" s="138" t="s">
        <v>101</v>
      </c>
      <c r="E7" s="139"/>
      <c r="F7" s="139"/>
      <c r="G7" s="139"/>
      <c r="H7" s="139"/>
      <c r="I7" s="139"/>
      <c r="J7" s="139"/>
      <c r="K7" s="14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9" customHeight="1" x14ac:dyDescent="0.35">
      <c r="B8" s="68"/>
      <c r="C8" s="68"/>
      <c r="D8" s="144" t="s">
        <v>117</v>
      </c>
      <c r="E8" s="145"/>
      <c r="F8" s="145"/>
      <c r="G8" s="145"/>
      <c r="H8" s="145"/>
      <c r="I8" s="145"/>
      <c r="J8" s="145"/>
      <c r="K8" s="14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5" customHeight="1" thickBot="1" x14ac:dyDescent="0.4">
      <c r="B9" s="68"/>
      <c r="C9" s="68"/>
      <c r="D9" s="141" t="s">
        <v>118</v>
      </c>
      <c r="E9" s="142"/>
      <c r="F9" s="142"/>
      <c r="G9" s="142"/>
      <c r="H9" s="142"/>
      <c r="I9" s="142"/>
      <c r="J9" s="142"/>
      <c r="K9" s="143"/>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Austria</v>
      </c>
      <c r="C11" s="67" t="str">
        <f>'Fishing gear-PoM'!E$8</f>
        <v>2023</v>
      </c>
      <c r="D11" s="80" t="s">
        <v>49</v>
      </c>
      <c r="E11" s="81">
        <v>0</v>
      </c>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Austria</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Austria</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Austria</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Austria</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Austria</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Austria</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Austria</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Austria</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Austria</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Austria</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Austria</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Austria</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Austria</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5">
      <c r="B29" s="68"/>
      <c r="C29" s="86"/>
      <c r="D29" s="56" t="s">
        <v>77</v>
      </c>
      <c r="E29" s="225" t="s">
        <v>126</v>
      </c>
      <c r="F29" s="225"/>
      <c r="G29" s="225"/>
      <c r="H29" s="225"/>
      <c r="I29" s="225"/>
      <c r="J29" s="225"/>
      <c r="K29" s="225"/>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00000000-0002-0000-0500-000000000000}"/>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BB189"/>
  <sheetViews>
    <sheetView zoomScale="85" zoomScaleNormal="85" workbookViewId="0">
      <selection activeCell="M51" sqref="M51"/>
    </sheetView>
  </sheetViews>
  <sheetFormatPr defaultColWidth="9.08984375" defaultRowHeight="14.5" x14ac:dyDescent="0.35"/>
  <cols>
    <col min="1" max="1" width="6" customWidth="1"/>
    <col min="2" max="2" width="16.08984375" customWidth="1"/>
    <col min="4" max="4" width="25.08984375" customWidth="1"/>
    <col min="5" max="5" width="19" customWidth="1"/>
    <col min="6" max="6" width="19.90625" customWidth="1"/>
    <col min="7" max="7" width="19.08984375" customWidth="1"/>
    <col min="8" max="8" width="20.90625" customWidth="1"/>
    <col min="9" max="11" width="15.6328125" customWidth="1"/>
    <col min="12" max="12" width="20.90625" customWidth="1"/>
    <col min="13" max="13" width="12.90625" customWidth="1"/>
    <col min="14" max="14" width="17.36328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134"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4">
      <c r="A3" s="2"/>
      <c r="B3" s="2"/>
      <c r="C3" s="2"/>
      <c r="D3" s="134"/>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35" t="s">
        <v>86</v>
      </c>
      <c r="E5" s="136"/>
      <c r="F5" s="136"/>
      <c r="G5" s="136"/>
      <c r="H5" s="136"/>
      <c r="I5" s="136"/>
      <c r="J5" s="136"/>
      <c r="K5" s="136"/>
      <c r="L5" s="137"/>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38" t="s">
        <v>127</v>
      </c>
      <c r="E7" s="139"/>
      <c r="F7" s="139"/>
      <c r="G7" s="139"/>
      <c r="H7" s="139"/>
      <c r="I7" s="139"/>
      <c r="J7" s="139"/>
      <c r="K7" s="139"/>
      <c r="L7" s="140"/>
      <c r="M7" s="68"/>
    </row>
    <row r="8" spans="1:54" ht="32.25" customHeight="1" x14ac:dyDescent="0.35">
      <c r="A8" s="2"/>
      <c r="B8" s="68"/>
      <c r="C8" s="68"/>
      <c r="D8" s="144" t="s">
        <v>128</v>
      </c>
      <c r="E8" s="145"/>
      <c r="F8" s="145"/>
      <c r="G8" s="145"/>
      <c r="H8" s="145"/>
      <c r="I8" s="145"/>
      <c r="J8" s="145"/>
      <c r="K8" s="145"/>
      <c r="L8" s="146"/>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5" customHeight="1" thickBot="1" x14ac:dyDescent="0.4">
      <c r="A9" s="2"/>
      <c r="B9" s="68"/>
      <c r="C9" s="68"/>
      <c r="D9" s="141" t="s">
        <v>129</v>
      </c>
      <c r="E9" s="142"/>
      <c r="F9" s="142"/>
      <c r="G9" s="142"/>
      <c r="H9" s="142"/>
      <c r="I9" s="142"/>
      <c r="J9" s="142"/>
      <c r="K9" s="142"/>
      <c r="L9" s="143"/>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2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4">
      <c r="A11" s="2"/>
      <c r="B11" s="95" t="str">
        <f>IF('Fishing gear-PoM'!$E$7="&lt; Please select &gt;","&lt; Not selected &gt;",'Fishing gear-PoM'!$E$7)</f>
        <v>Austria</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Austria</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Austria</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Austria</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147" t="s">
        <v>138</v>
      </c>
      <c r="E16" s="148"/>
      <c r="F16" s="148"/>
      <c r="G16" s="148"/>
      <c r="H16" s="148"/>
      <c r="I16" s="148"/>
      <c r="J16" s="148"/>
      <c r="K16" s="148"/>
      <c r="L16" s="149"/>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50" t="s">
        <v>116</v>
      </c>
      <c r="F17" s="151"/>
      <c r="G17" s="151"/>
      <c r="H17" s="151"/>
      <c r="I17" s="151"/>
      <c r="J17" s="151"/>
      <c r="K17" s="151"/>
      <c r="L17" s="152"/>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Austria</v>
      </c>
      <c r="C18" s="67" t="str">
        <f>'Fishing gear-PoM'!E$8</f>
        <v>2023</v>
      </c>
      <c r="D18" s="38"/>
      <c r="E18" s="153"/>
      <c r="F18" s="154"/>
      <c r="G18" s="154"/>
      <c r="H18" s="154"/>
      <c r="I18" s="154"/>
      <c r="J18" s="154"/>
      <c r="K18" s="154"/>
      <c r="L18" s="155"/>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Austria</v>
      </c>
      <c r="C19" s="67" t="str">
        <f>'Fishing gear-PoM'!E$8</f>
        <v>2023</v>
      </c>
      <c r="D19" s="39"/>
      <c r="E19" s="132"/>
      <c r="F19" s="133"/>
      <c r="G19" s="133"/>
      <c r="H19" s="133"/>
      <c r="I19" s="133"/>
      <c r="J19" s="133"/>
      <c r="K19" s="133"/>
      <c r="L19" s="156"/>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Austria</v>
      </c>
      <c r="C20" s="67" t="str">
        <f>'Fishing gear-PoM'!E$8</f>
        <v>2023</v>
      </c>
      <c r="D20" s="39"/>
      <c r="E20" s="132"/>
      <c r="F20" s="133"/>
      <c r="G20" s="133"/>
      <c r="H20" s="133"/>
      <c r="I20" s="133"/>
      <c r="J20" s="133"/>
      <c r="K20" s="133"/>
      <c r="L20" s="15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Austria</v>
      </c>
      <c r="C21" s="67" t="str">
        <f>'Fishing gear-PoM'!E$8</f>
        <v>2023</v>
      </c>
      <c r="D21" s="39"/>
      <c r="E21" s="132"/>
      <c r="F21" s="133"/>
      <c r="G21" s="133"/>
      <c r="H21" s="133"/>
      <c r="I21" s="133"/>
      <c r="J21" s="133"/>
      <c r="K21" s="133"/>
      <c r="L21" s="15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Austria</v>
      </c>
      <c r="C22" s="67" t="str">
        <f>'Fishing gear-PoM'!E$8</f>
        <v>2023</v>
      </c>
      <c r="D22" s="39"/>
      <c r="E22" s="132"/>
      <c r="F22" s="133"/>
      <c r="G22" s="133"/>
      <c r="H22" s="133"/>
      <c r="I22" s="133"/>
      <c r="J22" s="133"/>
      <c r="K22" s="133"/>
      <c r="L22" s="15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Austria</v>
      </c>
      <c r="C23" s="67" t="str">
        <f>'Fishing gear-PoM'!E$8</f>
        <v>2023</v>
      </c>
      <c r="D23" s="49"/>
      <c r="E23" s="132"/>
      <c r="F23" s="133"/>
      <c r="G23" s="133"/>
      <c r="H23" s="133"/>
      <c r="I23" s="133"/>
      <c r="J23" s="133"/>
      <c r="K23" s="133"/>
      <c r="L23" s="156"/>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2" customHeight="1" thickBot="1" x14ac:dyDescent="0.4">
      <c r="A25" s="2"/>
      <c r="B25" s="68"/>
      <c r="C25" s="68"/>
      <c r="D25" s="157" t="s">
        <v>140</v>
      </c>
      <c r="E25" s="158"/>
      <c r="F25" s="158"/>
      <c r="G25" s="158"/>
      <c r="H25" s="158"/>
      <c r="I25" s="158"/>
      <c r="J25" s="158"/>
      <c r="K25" s="158"/>
      <c r="L25" s="159"/>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5" customHeight="1" thickBot="1" x14ac:dyDescent="0.4">
      <c r="A26" s="2"/>
      <c r="B26" s="51" t="s">
        <v>47</v>
      </c>
      <c r="C26" s="51" t="s">
        <v>48</v>
      </c>
      <c r="D26" s="147" t="s">
        <v>141</v>
      </c>
      <c r="E26" s="148"/>
      <c r="F26" s="148"/>
      <c r="G26" s="148"/>
      <c r="H26" s="148"/>
      <c r="I26" s="148"/>
      <c r="J26" s="148"/>
      <c r="K26" s="148"/>
      <c r="L26" s="149"/>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Austria</v>
      </c>
      <c r="C27" s="67" t="str">
        <f>'Fishing gear-PoM'!E$8</f>
        <v>2023</v>
      </c>
      <c r="D27" s="78" t="s">
        <v>142</v>
      </c>
      <c r="E27" s="150" t="s">
        <v>116</v>
      </c>
      <c r="F27" s="151"/>
      <c r="G27" s="151"/>
      <c r="H27" s="151"/>
      <c r="I27" s="151"/>
      <c r="J27" s="151"/>
      <c r="K27" s="151"/>
      <c r="L27" s="151"/>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Austria</v>
      </c>
      <c r="C28" s="67" t="str">
        <f>'Fishing gear-PoM'!E$8</f>
        <v>2023</v>
      </c>
      <c r="D28" s="36" t="s">
        <v>143</v>
      </c>
      <c r="E28" s="132"/>
      <c r="F28" s="133"/>
      <c r="G28" s="133"/>
      <c r="H28" s="133"/>
      <c r="I28" s="133"/>
      <c r="J28" s="133"/>
      <c r="K28" s="133"/>
      <c r="L28" s="133"/>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Austria</v>
      </c>
      <c r="C29" s="67" t="str">
        <f>'Fishing gear-PoM'!E$8</f>
        <v>2023</v>
      </c>
      <c r="D29" s="36" t="s">
        <v>144</v>
      </c>
      <c r="E29" s="132"/>
      <c r="F29" s="133"/>
      <c r="G29" s="133"/>
      <c r="H29" s="133"/>
      <c r="I29" s="133"/>
      <c r="J29" s="133"/>
      <c r="K29" s="133"/>
      <c r="L29" s="133"/>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Austria</v>
      </c>
      <c r="C30" s="67" t="str">
        <f>'Fishing gear-PoM'!E$8</f>
        <v>2023</v>
      </c>
      <c r="D30" s="36" t="s">
        <v>145</v>
      </c>
      <c r="E30" s="132"/>
      <c r="F30" s="133"/>
      <c r="G30" s="133"/>
      <c r="H30" s="133"/>
      <c r="I30" s="133"/>
      <c r="J30" s="133"/>
      <c r="K30" s="133"/>
      <c r="L30" s="133"/>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Austria</v>
      </c>
      <c r="C31" s="67" t="str">
        <f>'Fishing gear-PoM'!E$8</f>
        <v>2023</v>
      </c>
      <c r="D31" s="36" t="s">
        <v>146</v>
      </c>
      <c r="E31" s="132"/>
      <c r="F31" s="133"/>
      <c r="G31" s="133"/>
      <c r="H31" s="133"/>
      <c r="I31" s="133"/>
      <c r="J31" s="133"/>
      <c r="K31" s="133"/>
      <c r="L31" s="133"/>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Austria</v>
      </c>
      <c r="C32" s="67" t="str">
        <f>'Fishing gear-PoM'!E$8</f>
        <v>2023</v>
      </c>
      <c r="D32" s="36" t="s">
        <v>147</v>
      </c>
      <c r="E32" s="132"/>
      <c r="F32" s="133"/>
      <c r="G32" s="133"/>
      <c r="H32" s="133"/>
      <c r="I32" s="133"/>
      <c r="J32" s="133"/>
      <c r="K32" s="133"/>
      <c r="L32" s="133"/>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Austria</v>
      </c>
      <c r="C33" s="67" t="str">
        <f>'Fishing gear-PoM'!E$8</f>
        <v>2023</v>
      </c>
      <c r="D33" s="36" t="s">
        <v>148</v>
      </c>
      <c r="E33" s="132"/>
      <c r="F33" s="133"/>
      <c r="G33" s="133"/>
      <c r="H33" s="133"/>
      <c r="I33" s="133"/>
      <c r="J33" s="133"/>
      <c r="K33" s="133"/>
      <c r="L33" s="133"/>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Austria</v>
      </c>
      <c r="C34" s="67" t="str">
        <f>'Fishing gear-PoM'!E$8</f>
        <v>2023</v>
      </c>
      <c r="D34" s="36" t="s">
        <v>113</v>
      </c>
      <c r="E34" s="132"/>
      <c r="F34" s="133"/>
      <c r="G34" s="133"/>
      <c r="H34" s="133"/>
      <c r="I34" s="133"/>
      <c r="J34" s="133"/>
      <c r="K34" s="133"/>
      <c r="L34" s="133"/>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Austria</v>
      </c>
      <c r="C35" s="67" t="str">
        <f>'Fishing gear-PoM'!E$8</f>
        <v>2023</v>
      </c>
      <c r="D35" s="36" t="s">
        <v>113</v>
      </c>
      <c r="E35" s="132"/>
      <c r="F35" s="133"/>
      <c r="G35" s="133"/>
      <c r="H35" s="133"/>
      <c r="I35" s="133"/>
      <c r="J35" s="133"/>
      <c r="K35" s="133"/>
      <c r="L35" s="133"/>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Austria</v>
      </c>
      <c r="C36" s="67" t="str">
        <f>'Fishing gear-PoM'!E$8</f>
        <v>2023</v>
      </c>
      <c r="D36" s="36" t="s">
        <v>113</v>
      </c>
      <c r="E36" s="132"/>
      <c r="F36" s="133"/>
      <c r="G36" s="133"/>
      <c r="H36" s="133"/>
      <c r="I36" s="133"/>
      <c r="J36" s="133"/>
      <c r="K36" s="133"/>
      <c r="L36" s="133"/>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Austria</v>
      </c>
      <c r="C37" s="67" t="str">
        <f>'Fishing gear-PoM'!E$8</f>
        <v>2023</v>
      </c>
      <c r="D37" s="36" t="s">
        <v>113</v>
      </c>
      <c r="E37" s="132"/>
      <c r="F37" s="133"/>
      <c r="G37" s="133"/>
      <c r="H37" s="133"/>
      <c r="I37" s="133"/>
      <c r="J37" s="133"/>
      <c r="K37" s="133"/>
      <c r="L37" s="133"/>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Austria</v>
      </c>
      <c r="C38" s="67" t="str">
        <f>'Fishing gear-PoM'!E$8</f>
        <v>2023</v>
      </c>
      <c r="D38" s="36" t="s">
        <v>113</v>
      </c>
      <c r="E38" s="132"/>
      <c r="F38" s="133"/>
      <c r="G38" s="133"/>
      <c r="H38" s="133"/>
      <c r="I38" s="133"/>
      <c r="J38" s="133"/>
      <c r="K38" s="133"/>
      <c r="L38" s="133"/>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172" t="s">
        <v>149</v>
      </c>
      <c r="E40" s="173"/>
      <c r="F40" s="173"/>
      <c r="G40" s="173"/>
      <c r="H40" s="173"/>
      <c r="I40" s="173"/>
      <c r="J40" s="174"/>
      <c r="L40" s="166" t="s">
        <v>249</v>
      </c>
      <c r="M40" s="167"/>
      <c r="N40" s="167"/>
      <c r="O40" s="168"/>
    </row>
    <row r="41" spans="1:54" s="2" customFormat="1" ht="45" customHeight="1" thickBot="1" x14ac:dyDescent="0.4">
      <c r="D41" s="175" t="s">
        <v>150</v>
      </c>
      <c r="E41" s="176"/>
      <c r="F41" s="176"/>
      <c r="G41" s="176"/>
      <c r="H41" s="176"/>
      <c r="I41" s="176"/>
      <c r="J41" s="177"/>
      <c r="L41" s="94" t="s">
        <v>151</v>
      </c>
      <c r="M41" s="98" t="s">
        <v>238</v>
      </c>
      <c r="N41" s="98" t="s">
        <v>239</v>
      </c>
      <c r="O41" s="98" t="s">
        <v>240</v>
      </c>
    </row>
    <row r="42" spans="1:54" s="2" customFormat="1" ht="27.65" customHeight="1" thickBot="1" x14ac:dyDescent="0.4">
      <c r="B42" s="93" t="s">
        <v>47</v>
      </c>
      <c r="C42" s="93" t="s">
        <v>48</v>
      </c>
      <c r="D42" s="78" t="s">
        <v>207</v>
      </c>
      <c r="E42" s="169" t="s">
        <v>116</v>
      </c>
      <c r="F42" s="170"/>
      <c r="G42" s="170"/>
      <c r="H42" s="170"/>
      <c r="I42" s="170"/>
      <c r="J42" s="171"/>
      <c r="L42" s="101" t="s">
        <v>248</v>
      </c>
      <c r="M42" s="130">
        <f>SUMIF('2022_PoM'!B:B,B43,'2022_PoM'!E:E)</f>
        <v>0</v>
      </c>
      <c r="N42" s="131">
        <f>'Fishing gear-PoM'!E13</f>
        <v>0</v>
      </c>
      <c r="O42" s="100">
        <f>IF(AND(M42=0,N42=0), 0, IF(M42=0, "No value for 2022", (N42-M42)/ABS(M42)))</f>
        <v>0</v>
      </c>
    </row>
    <row r="43" spans="1:54" s="2" customFormat="1" ht="15" thickBot="1" x14ac:dyDescent="0.4">
      <c r="B43" s="95" t="str">
        <f>IF('Fishing gear-PoM'!$E$7="&lt; Please select &gt;","&lt; Not selected &gt;",'Fishing gear-PoM'!$E$7)</f>
        <v>Austria</v>
      </c>
      <c r="C43" s="67" t="str">
        <f>'Fishing gear-PoM'!E$8</f>
        <v>2023</v>
      </c>
      <c r="D43" s="97"/>
      <c r="E43" s="160"/>
      <c r="F43" s="161"/>
      <c r="G43" s="161"/>
      <c r="H43" s="161"/>
      <c r="I43" s="161"/>
      <c r="J43" s="162"/>
    </row>
    <row r="44" spans="1:54" s="2" customFormat="1" ht="27.65" customHeight="1" thickBot="1" x14ac:dyDescent="0.4">
      <c r="B44" s="95" t="str">
        <f>IF('Fishing gear-PoM'!$E$7="&lt; Please select &gt;","&lt; Not selected &gt;",'Fishing gear-PoM'!$E$7)</f>
        <v>Austria</v>
      </c>
      <c r="C44" s="67" t="str">
        <f>'Fishing gear-PoM'!E$8</f>
        <v>2023</v>
      </c>
      <c r="D44" s="97"/>
      <c r="E44" s="160"/>
      <c r="F44" s="161"/>
      <c r="G44" s="161"/>
      <c r="H44" s="161"/>
      <c r="I44" s="161"/>
      <c r="J44" s="162"/>
    </row>
    <row r="45" spans="1:54" ht="27" customHeight="1" thickBot="1" x14ac:dyDescent="0.4">
      <c r="A45" s="2"/>
      <c r="B45" s="95" t="str">
        <f>IF('Fishing gear-PoM'!$E$7="&lt; Please select &gt;","&lt; Not selected &gt;",'Fishing gear-PoM'!$E$7)</f>
        <v>Austria</v>
      </c>
      <c r="C45" s="67" t="str">
        <f>'Fishing gear-PoM'!E$8</f>
        <v>2023</v>
      </c>
      <c r="D45" s="97"/>
      <c r="E45" s="160"/>
      <c r="F45" s="161"/>
      <c r="G45" s="161"/>
      <c r="H45" s="161"/>
      <c r="I45" s="161"/>
      <c r="J45" s="16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Austria</v>
      </c>
      <c r="C46" s="67" t="str">
        <f>'Fishing gear-PoM'!E$8</f>
        <v>2023</v>
      </c>
      <c r="D46" s="97"/>
      <c r="E46" s="160"/>
      <c r="F46" s="161"/>
      <c r="G46" s="161"/>
      <c r="H46" s="161"/>
      <c r="I46" s="161"/>
      <c r="J46" s="162"/>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157" t="s">
        <v>152</v>
      </c>
      <c r="E48" s="158"/>
      <c r="F48" s="158"/>
      <c r="G48" s="158"/>
      <c r="H48" s="15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Austria</v>
      </c>
      <c r="C50" s="67" t="str">
        <f>'Fishing gear-PoM'!E$8</f>
        <v>2023</v>
      </c>
      <c r="D50" s="78" t="s">
        <v>157</v>
      </c>
      <c r="E50" s="38" t="s">
        <v>158</v>
      </c>
      <c r="F50" s="38" t="s">
        <v>158</v>
      </c>
      <c r="G50" s="38" t="s">
        <v>207</v>
      </c>
      <c r="H50" s="38" t="s">
        <v>158</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Austria</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1" customHeight="1" thickBot="1" x14ac:dyDescent="0.4">
      <c r="A53" s="6"/>
      <c r="B53" s="69"/>
      <c r="C53" s="69"/>
      <c r="D53" s="164" t="s">
        <v>160</v>
      </c>
      <c r="E53" s="164"/>
      <c r="F53" s="164"/>
      <c r="G53" s="164"/>
      <c r="H53" s="164"/>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2" customHeight="1" thickBot="1" x14ac:dyDescent="0.4">
      <c r="A54" s="6"/>
      <c r="B54" s="51" t="s">
        <v>47</v>
      </c>
      <c r="C54" s="51" t="s">
        <v>48</v>
      </c>
      <c r="D54" s="88"/>
      <c r="E54" s="165" t="s">
        <v>161</v>
      </c>
      <c r="F54" s="165"/>
      <c r="G54" s="165"/>
      <c r="H54" s="165"/>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Austria</v>
      </c>
      <c r="C55" s="67" t="str">
        <f>'Fishing gear-PoM'!E$8</f>
        <v>2023</v>
      </c>
      <c r="D55" s="78" t="s">
        <v>157</v>
      </c>
      <c r="E55" s="132" t="s">
        <v>262</v>
      </c>
      <c r="F55" s="133"/>
      <c r="G55" s="133"/>
      <c r="H55" s="163"/>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Austria</v>
      </c>
      <c r="C56" s="67" t="str">
        <f>'Fishing gear-PoM'!E$8</f>
        <v>2023</v>
      </c>
      <c r="D56" s="78" t="s">
        <v>159</v>
      </c>
      <c r="E56" s="132"/>
      <c r="F56" s="133"/>
      <c r="G56" s="133"/>
      <c r="H56" s="163"/>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L40:O40"/>
    <mergeCell ref="E42:J42"/>
    <mergeCell ref="E43:J43"/>
    <mergeCell ref="E44:J44"/>
    <mergeCell ref="E45:J45"/>
    <mergeCell ref="D40:J40"/>
    <mergeCell ref="D41:J41"/>
    <mergeCell ref="E46:J46"/>
    <mergeCell ref="E56:H56"/>
    <mergeCell ref="E55:H55"/>
    <mergeCell ref="D48:H48"/>
    <mergeCell ref="D53:H53"/>
    <mergeCell ref="E54:H54"/>
    <mergeCell ref="D25:L25"/>
    <mergeCell ref="E23:L23"/>
    <mergeCell ref="E36:L36"/>
    <mergeCell ref="D26:L26"/>
    <mergeCell ref="E27:L27"/>
    <mergeCell ref="E28:L28"/>
    <mergeCell ref="E29:L29"/>
    <mergeCell ref="E30:L30"/>
    <mergeCell ref="E35:L35"/>
    <mergeCell ref="E33:L33"/>
    <mergeCell ref="E34:L34"/>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s>
  <dataValidations count="9">
    <dataValidation type="textLength" errorStyle="warning" operator="lessThan" allowBlank="1" showInputMessage="1" showErrorMessage="1" error="Please reduce text lenght" prompt="Maximum 300 characters (without spaces)" sqref="M28:M38 E24:L24 I55" xr:uid="{00000000-0002-0000-0600-000000000000}">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600-000001000000}"/>
    <dataValidation errorStyle="warning" allowBlank="1" showInputMessage="1" showErrorMessage="1" error="Please fill in this information is suveys have been used." prompt="This information is mandatory when surveys have been used." sqref="E11:J11" xr:uid="{00000000-0002-0000-0600-000002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600-000003000000}">
      <formula1>300</formula1>
    </dataValidation>
    <dataValidation allowBlank="1" showInputMessage="1" prompt="Please indicate here the reference number, as specified in the table above. _x000a_Use as many rows as necessary." sqref="D18" xr:uid="{00000000-0002-0000-0600-000004000000}"/>
    <dataValidation type="textLength" errorStyle="warning" operator="lessThanOrEqual" allowBlank="1" showInputMessage="1" showErrorMessage="1" error="Please reduce text lenght" prompt="Maximum 1000 characters (with spaces)" sqref="E43:J43 E55:H56 E44:E46" xr:uid="{00000000-0002-0000-0600-000005000000}">
      <formula1>1000</formula1>
    </dataValidation>
    <dataValidation type="textLength" errorStyle="warning" operator="lessThanOrEqual" allowBlank="1" showInputMessage="1" showErrorMessage="1" error="Please reduce text lenght" prompt="Maximum 300 characters (with spaces)" sqref="D12:L14 L11 E18:L23 E28:L38" xr:uid="{00000000-0002-0000-0600-000006000000}">
      <formula1>300</formula1>
    </dataValidation>
    <dataValidation type="textLength" errorStyle="warning" operator="lessThanOrEqual" allowBlank="1" showInputMessage="1" showErrorMessage="1" error="Please reduce the text length" prompt="Maximum 500 characters (with spaces)" sqref="L41 D47:H47" xr:uid="{00000000-0002-0000-0600-000007000000}">
      <formula1>500</formula1>
    </dataValidation>
    <dataValidation errorStyle="warning" operator="lessThanOrEqual" allowBlank="1" showInputMessage="1" sqref="D43:D46 L42" xr:uid="{00000000-0002-0000-0600-000008000000}"/>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00000000-0002-0000-0600-000009000000}">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00000000-0002-0000-0600-00000A000000}">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R156"/>
  <sheetViews>
    <sheetView topLeftCell="A18" zoomScale="85" zoomScaleNormal="85" workbookViewId="0">
      <selection activeCell="J40" sqref="J40"/>
    </sheetView>
  </sheetViews>
  <sheetFormatPr defaultColWidth="9.08984375" defaultRowHeight="14.5" x14ac:dyDescent="0.35"/>
  <cols>
    <col min="1" max="1" width="6.36328125" customWidth="1"/>
    <col min="2" max="2" width="15.90625" customWidth="1"/>
    <col min="4" max="4" width="21.6328125" customWidth="1"/>
    <col min="5" max="5" width="24.453125" customWidth="1"/>
    <col min="6" max="9" width="15.63281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134"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134"/>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35" t="s">
        <v>86</v>
      </c>
      <c r="E5" s="136"/>
      <c r="F5" s="136"/>
      <c r="G5" s="136"/>
      <c r="H5" s="137"/>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5" customHeight="1" thickBot="1" x14ac:dyDescent="0.4">
      <c r="A7" s="2"/>
      <c r="B7" s="68"/>
      <c r="C7" s="68"/>
      <c r="D7" s="138" t="s">
        <v>162</v>
      </c>
      <c r="E7" s="139"/>
      <c r="F7" s="139"/>
      <c r="G7" s="139"/>
      <c r="H7" s="14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7" customHeight="1" thickBot="1" x14ac:dyDescent="0.4">
      <c r="A8" s="2"/>
      <c r="B8" s="68"/>
      <c r="C8" s="68"/>
      <c r="D8" s="233" t="s">
        <v>163</v>
      </c>
      <c r="E8" s="234"/>
      <c r="F8" s="234"/>
      <c r="G8" s="234"/>
      <c r="H8" s="23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50" t="s">
        <v>9</v>
      </c>
      <c r="F9" s="151"/>
      <c r="G9" s="151"/>
      <c r="H9" s="15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Austria</v>
      </c>
      <c r="C10" s="67" t="str">
        <f>'Fishing gear-PoM'!E$8</f>
        <v>2023</v>
      </c>
      <c r="D10" s="39"/>
      <c r="E10" s="132"/>
      <c r="F10" s="133"/>
      <c r="G10" s="133"/>
      <c r="H10" s="15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Austria</v>
      </c>
      <c r="C11" s="67" t="str">
        <f>'Fishing gear-PoM'!E$8</f>
        <v>2023</v>
      </c>
      <c r="D11" s="39"/>
      <c r="E11" s="132"/>
      <c r="F11" s="133"/>
      <c r="G11" s="133"/>
      <c r="H11" s="15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Austria</v>
      </c>
      <c r="C12" s="67" t="str">
        <f>'Fishing gear-PoM'!E$8</f>
        <v>2023</v>
      </c>
      <c r="D12" s="39"/>
      <c r="E12" s="132"/>
      <c r="F12" s="133"/>
      <c r="G12" s="133"/>
      <c r="H12" s="15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Austria</v>
      </c>
      <c r="C13" s="67" t="str">
        <f>'Fishing gear-PoM'!E$8</f>
        <v>2023</v>
      </c>
      <c r="D13" s="39"/>
      <c r="E13" s="132"/>
      <c r="F13" s="133"/>
      <c r="G13" s="133"/>
      <c r="H13" s="15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33" t="s">
        <v>165</v>
      </c>
      <c r="E15" s="234"/>
      <c r="F15" s="234"/>
      <c r="G15" s="234"/>
      <c r="H15" s="23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4">
      <c r="A16" s="2"/>
      <c r="B16" s="51" t="s">
        <v>47</v>
      </c>
      <c r="C16" s="51" t="s">
        <v>48</v>
      </c>
      <c r="D16" s="90" t="s">
        <v>166</v>
      </c>
      <c r="E16" s="90" t="s">
        <v>167</v>
      </c>
      <c r="F16" s="236" t="s">
        <v>168</v>
      </c>
      <c r="G16" s="237"/>
      <c r="H16" s="23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Austria</v>
      </c>
      <c r="C17" s="67" t="str">
        <f>'Fishing gear-PoM'!E$8</f>
        <v>2023</v>
      </c>
      <c r="D17" s="39" t="s">
        <v>40</v>
      </c>
      <c r="E17" s="39"/>
      <c r="F17" s="133"/>
      <c r="G17" s="133"/>
      <c r="H17" s="15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Austria</v>
      </c>
      <c r="C18" s="67" t="str">
        <f>'Fishing gear-PoM'!E$8</f>
        <v>2023</v>
      </c>
      <c r="D18" s="39" t="s">
        <v>40</v>
      </c>
      <c r="E18" s="39"/>
      <c r="F18" s="133"/>
      <c r="G18" s="133"/>
      <c r="H18" s="15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Austria</v>
      </c>
      <c r="C19" s="67" t="str">
        <f>'Fishing gear-PoM'!E$8</f>
        <v>2023</v>
      </c>
      <c r="D19" s="39" t="s">
        <v>40</v>
      </c>
      <c r="E19" s="39"/>
      <c r="F19" s="133"/>
      <c r="G19" s="133"/>
      <c r="H19" s="15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Austria</v>
      </c>
      <c r="C20" s="67" t="str">
        <f>'Fishing gear-PoM'!E$8</f>
        <v>2023</v>
      </c>
      <c r="D20" s="39" t="s">
        <v>40</v>
      </c>
      <c r="E20" s="39"/>
      <c r="F20" s="133"/>
      <c r="G20" s="133"/>
      <c r="H20" s="15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4">
      <c r="A22" s="2"/>
      <c r="B22" s="68"/>
      <c r="C22" s="68"/>
      <c r="D22" s="138" t="s">
        <v>169</v>
      </c>
      <c r="E22" s="139"/>
      <c r="F22" s="139"/>
      <c r="G22" s="139"/>
      <c r="H22" s="14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5" customHeight="1" thickBot="1" x14ac:dyDescent="0.4">
      <c r="A23" s="2"/>
      <c r="B23" s="68"/>
      <c r="C23" s="68"/>
      <c r="D23" s="147" t="s">
        <v>170</v>
      </c>
      <c r="E23" s="148"/>
      <c r="F23" s="148"/>
      <c r="G23" s="148"/>
      <c r="H23" s="2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27" t="s">
        <v>9</v>
      </c>
      <c r="F24" s="228"/>
      <c r="G24" s="228"/>
      <c r="H24" s="229"/>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Austria</v>
      </c>
      <c r="C25" s="67" t="str">
        <f>'Fishing gear-PoM'!E$8</f>
        <v>2023</v>
      </c>
      <c r="D25" s="38"/>
      <c r="E25" s="230"/>
      <c r="F25" s="231"/>
      <c r="G25" s="231"/>
      <c r="H25" s="23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Austria</v>
      </c>
      <c r="C26" s="67" t="str">
        <f>'Fishing gear-PoM'!E$8</f>
        <v>2023</v>
      </c>
      <c r="D26" s="39"/>
      <c r="E26" s="132"/>
      <c r="F26" s="133"/>
      <c r="G26" s="133"/>
      <c r="H26" s="15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Austria</v>
      </c>
      <c r="C27" s="67" t="str">
        <f>'Fishing gear-PoM'!E$8</f>
        <v>2023</v>
      </c>
      <c r="D27" s="39"/>
      <c r="E27" s="132"/>
      <c r="F27" s="133"/>
      <c r="G27" s="133"/>
      <c r="H27" s="15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Austria</v>
      </c>
      <c r="C28" s="67" t="str">
        <f>'Fishing gear-PoM'!E$8</f>
        <v>2023</v>
      </c>
      <c r="D28" s="39"/>
      <c r="E28" s="132"/>
      <c r="F28" s="133"/>
      <c r="G28" s="133"/>
      <c r="H28" s="15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Austria</v>
      </c>
      <c r="C29" s="67" t="str">
        <f>'Fishing gear-PoM'!E$8</f>
        <v>2023</v>
      </c>
      <c r="D29" s="39"/>
      <c r="E29" s="132"/>
      <c r="F29" s="133"/>
      <c r="G29" s="133"/>
      <c r="H29" s="15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Austria</v>
      </c>
      <c r="C30" s="67" t="str">
        <f>'Fishing gear-PoM'!E$8</f>
        <v>2023</v>
      </c>
      <c r="D30" s="39"/>
      <c r="E30" s="132"/>
      <c r="F30" s="133"/>
      <c r="G30" s="133"/>
      <c r="H30" s="15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2"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4">
      <c r="A32" s="2"/>
      <c r="B32" s="68"/>
      <c r="C32" s="68"/>
      <c r="D32" s="138" t="s">
        <v>171</v>
      </c>
      <c r="E32" s="139"/>
      <c r="F32" s="139"/>
      <c r="G32" s="139"/>
      <c r="H32" s="140"/>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147" t="s">
        <v>172</v>
      </c>
      <c r="E33" s="148"/>
      <c r="F33" s="148"/>
      <c r="G33" s="148"/>
      <c r="H33" s="23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50" t="s">
        <v>174</v>
      </c>
      <c r="F34" s="152"/>
      <c r="G34" s="150" t="s">
        <v>175</v>
      </c>
      <c r="H34" s="24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Austria</v>
      </c>
      <c r="C35" s="67" t="str">
        <f>'Fishing gear-PoM'!E$8</f>
        <v>2023</v>
      </c>
      <c r="D35" s="78" t="s">
        <v>176</v>
      </c>
      <c r="E35" s="132" t="s">
        <v>40</v>
      </c>
      <c r="F35" s="163"/>
      <c r="G35" s="133"/>
      <c r="H35" s="15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Austria</v>
      </c>
      <c r="C36" s="67" t="str">
        <f>'Fishing gear-PoM'!E$8</f>
        <v>2023</v>
      </c>
      <c r="D36" s="78" t="s">
        <v>177</v>
      </c>
      <c r="E36" s="132" t="s">
        <v>40</v>
      </c>
      <c r="F36" s="163"/>
      <c r="G36" s="133"/>
      <c r="H36" s="15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Austria</v>
      </c>
      <c r="C37" s="67" t="str">
        <f>'Fishing gear-PoM'!E$8</f>
        <v>2023</v>
      </c>
      <c r="D37" s="78" t="s">
        <v>178</v>
      </c>
      <c r="E37" s="132" t="s">
        <v>40</v>
      </c>
      <c r="F37" s="163"/>
      <c r="G37" s="133"/>
      <c r="H37" s="15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18:H18"/>
    <mergeCell ref="F17:H17"/>
  </mergeCells>
  <dataValidations count="4">
    <dataValidation type="textLength" errorStyle="warning" operator="lessThan" allowBlank="1" showInputMessage="1" showErrorMessage="1" error="Please reduce text lenght" prompt="Maximum 300 characters (without spaces)" sqref="I10" xr:uid="{00000000-0002-0000-0700-000000000000}">
      <formula1>300</formula1>
    </dataValidation>
    <dataValidation allowBlank="1" showInputMessage="1" prompt="Please indicate here a number for each item._x000a_ _x000a_Use as many rows as necessary." sqref="D25" xr:uid="{00000000-0002-0000-0700-000001000000}"/>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700-000002000000}">
      <formula1>300</formula1>
    </dataValidation>
    <dataValidation type="textLength" errorStyle="warning" operator="lessThanOrEqual" allowBlank="1" showInputMessage="1" showErrorMessage="1" error="Please reduce text lenght" prompt="Maximum 300 characters (with spaces)" sqref="E10:H13 E26:H30 E17:F20" xr:uid="{00000000-0002-0000-0700-000003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700-000004000000}">
          <x14:formula1>
            <xm:f>Lists!$B$2:$B$4</xm:f>
          </x14:formula1>
          <xm:sqref>E35:F37</xm:sqref>
        </x14:dataValidation>
        <x14:dataValidation type="list" allowBlank="1" showInputMessage="1" showErrorMessage="1" xr:uid="{00000000-0002-0000-0700-000005000000}">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BJ1420"/>
  <sheetViews>
    <sheetView zoomScaleNormal="100" workbookViewId="0">
      <selection activeCell="E10" sqref="E10:E12"/>
    </sheetView>
  </sheetViews>
  <sheetFormatPr defaultColWidth="8.90625" defaultRowHeight="14.5" x14ac:dyDescent="0.35"/>
  <cols>
    <col min="1" max="1" width="3.90625" customWidth="1"/>
    <col min="2" max="2" width="15.54296875" bestFit="1" customWidth="1"/>
    <col min="3" max="3" width="7.36328125" customWidth="1"/>
    <col min="4" max="4" width="32.08984375" customWidth="1"/>
    <col min="5" max="5" width="40.54296875" customWidth="1"/>
    <col min="6" max="6" width="11.089843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4">
      <c r="A2" s="2"/>
      <c r="B2" s="68"/>
      <c r="C2" s="68"/>
      <c r="D2" s="241"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4">
      <c r="A3" s="2"/>
      <c r="B3" s="68"/>
      <c r="C3" s="68"/>
      <c r="D3" s="241"/>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35" t="s">
        <v>179</v>
      </c>
      <c r="E5" s="137"/>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213" t="s">
        <v>87</v>
      </c>
      <c r="E7" s="214"/>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Austria</v>
      </c>
      <c r="C8" s="67" t="str">
        <f>'Fishing gear-PoM'!E$8</f>
        <v>2023</v>
      </c>
      <c r="D8" s="8" t="s">
        <v>88</v>
      </c>
      <c r="E8" s="41" t="str">
        <f>'Fishing gear-PoM'!E7</f>
        <v>Austria</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44" thickBot="1" x14ac:dyDescent="0.4">
      <c r="A9" s="2"/>
      <c r="B9" s="95" t="str">
        <f>IF('Fishing gear-PoM'!$E$7="&lt; Please select &gt;","&lt; Not selected &gt;",'Fishing gear-PoM'!$E$7)</f>
        <v>Austria</v>
      </c>
      <c r="C9" s="67" t="str">
        <f>'Fishing gear-PoM'!E$8</f>
        <v>2023</v>
      </c>
      <c r="D9" s="8"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Austria</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Austria</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Austria</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Austria</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Austria</v>
      </c>
      <c r="C14" s="67" t="str">
        <f>'Fishing gear-PoM'!E$8</f>
        <v>2023</v>
      </c>
      <c r="D14" s="36" t="s">
        <v>94</v>
      </c>
      <c r="E14" s="40">
        <v>45838</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Austria</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Austria</v>
      </c>
      <c r="C16" s="67" t="str">
        <f>'Fishing gear-PoM'!E$8</f>
        <v>2023</v>
      </c>
      <c r="D16" s="8"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213" t="s">
        <v>98</v>
      </c>
      <c r="E18" s="214"/>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Austria</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58.5" thickBot="1" x14ac:dyDescent="0.4">
      <c r="A20" s="2"/>
      <c r="B20" s="95" t="str">
        <f>IF('Fishing gear-PoM'!$E$7="&lt; Please select &gt;","&lt; Not selected &gt;",'Fishing gear-PoM'!$E$7)</f>
        <v>Austria</v>
      </c>
      <c r="C20" s="67" t="str">
        <f>'Fishing gear-PoM'!E$8</f>
        <v>2023</v>
      </c>
      <c r="D20" s="38" t="s">
        <v>257</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4">
      <c r="A21" s="2"/>
      <c r="B21" s="95" t="str">
        <f>IF('Fishing gear-PoM'!$E$7="&lt; Please select &gt;","&lt; Not selected &gt;",'Fishing gear-PoM'!$E$7)</f>
        <v>Austria</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Austria</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Austria</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Austria</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00000000-0002-0000-0800-000000000000}">
      <formula1>300</formula1>
    </dataValidation>
    <dataValidation type="textLength" errorStyle="warning" operator="lessThanOrEqual" allowBlank="1" showInputMessage="1" showErrorMessage="1" error="Please reduce text lenght" prompt="Maximum 300 characters (without spaces)" sqref="D21:E24" xr:uid="{00000000-0002-0000-0800-000001000000}">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00000000-0002-0000-08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800-000003000000}">
      <formula1>45794</formula1>
    </dataValidation>
  </dataValidations>
  <pageMargins left="0.7" right="0.7" top="0.75" bottom="0.75" header="0.3" footer="0.3"/>
  <pageSetup paperSize="9" orientation="portrait" r:id="rId1"/>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BK100"/>
  <sheetViews>
    <sheetView topLeftCell="A7" zoomScale="85" zoomScaleNormal="85" workbookViewId="0">
      <selection activeCell="K13" sqref="K12:K13"/>
    </sheetView>
  </sheetViews>
  <sheetFormatPr defaultColWidth="8.90625" defaultRowHeight="14.5" x14ac:dyDescent="0.35"/>
  <cols>
    <col min="1" max="1" width="4.6328125" style="1" customWidth="1"/>
    <col min="2" max="2" width="16.54296875" style="1" customWidth="1"/>
    <col min="3" max="3" width="7.36328125" style="1" customWidth="1"/>
    <col min="4" max="4" width="46" style="1" customWidth="1"/>
    <col min="5" max="5" width="40.6328125" style="1" customWidth="1"/>
    <col min="6" max="6" width="32.6328125" style="1" customWidth="1"/>
    <col min="7" max="7" width="27.9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5" customHeight="1" thickBot="1" x14ac:dyDescent="0.4">
      <c r="A2" s="2"/>
      <c r="B2" s="68"/>
      <c r="C2" s="68"/>
      <c r="D2" s="241"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5" customHeight="1" thickBot="1" x14ac:dyDescent="0.4">
      <c r="A3" s="2"/>
      <c r="B3" s="68"/>
      <c r="C3" s="68"/>
      <c r="D3" s="241"/>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9" customHeight="1" thickBot="1" x14ac:dyDescent="0.4">
      <c r="A5" s="2"/>
      <c r="B5" s="68"/>
      <c r="C5" s="68"/>
      <c r="D5" s="135" t="s">
        <v>179</v>
      </c>
      <c r="E5" s="136"/>
      <c r="F5" s="136"/>
      <c r="G5" s="137"/>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213" t="s">
        <v>101</v>
      </c>
      <c r="E7" s="221"/>
      <c r="F7" s="221"/>
      <c r="G7" s="22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215" t="s">
        <v>102</v>
      </c>
      <c r="E8" s="216"/>
      <c r="F8" s="216"/>
      <c r="G8" s="2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218" t="s">
        <v>103</v>
      </c>
      <c r="E9" s="219"/>
      <c r="F9" s="219"/>
      <c r="G9" s="22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Austria</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Austria</v>
      </c>
      <c r="C12" s="67" t="str">
        <f>'Fishing gear-PoM'!E$8</f>
        <v>2023</v>
      </c>
      <c r="D12" s="36" t="s">
        <v>180</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Austria</v>
      </c>
      <c r="C13" s="67" t="str">
        <f>'Fishing gear-PoM'!E$8</f>
        <v>2023</v>
      </c>
      <c r="D13" s="36" t="s">
        <v>181</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Austria</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Austria</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Austria</v>
      </c>
      <c r="C16" s="67" t="str">
        <f>'Fishing gear-PoM'!E$8</f>
        <v>2023</v>
      </c>
      <c r="D16" s="36" t="s">
        <v>182</v>
      </c>
      <c r="E16" s="38" t="s">
        <v>207</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Austria</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Austria</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Austria</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Austria</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3"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218" t="s">
        <v>114</v>
      </c>
      <c r="E22" s="219"/>
      <c r="F22" s="219"/>
      <c r="G22" s="220"/>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50" t="s">
        <v>116</v>
      </c>
      <c r="F23" s="151"/>
      <c r="G23" s="15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Austria</v>
      </c>
      <c r="C24" s="67" t="str">
        <f>'Fishing gear-PoM'!E$8</f>
        <v>2023</v>
      </c>
      <c r="D24" s="39"/>
      <c r="E24" s="132" t="s">
        <v>260</v>
      </c>
      <c r="F24" s="133"/>
      <c r="G24" s="163"/>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Austria</v>
      </c>
      <c r="C25" s="67" t="str">
        <f>'Fishing gear-PoM'!E$8</f>
        <v>2023</v>
      </c>
      <c r="D25" s="39"/>
      <c r="E25" s="132"/>
      <c r="F25" s="133"/>
      <c r="G25" s="163"/>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Austria</v>
      </c>
      <c r="C26" s="67" t="str">
        <f>'Fishing gear-PoM'!E$8</f>
        <v>2023</v>
      </c>
      <c r="D26" s="39"/>
      <c r="E26" s="132"/>
      <c r="F26" s="133"/>
      <c r="G26" s="163"/>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Austria</v>
      </c>
      <c r="C27" s="67" t="str">
        <f>'Fishing gear-PoM'!E$8</f>
        <v>2023</v>
      </c>
      <c r="D27" s="39"/>
      <c r="E27" s="132"/>
      <c r="F27" s="133"/>
      <c r="G27" s="163"/>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Austria</v>
      </c>
      <c r="C28" s="67" t="str">
        <f>'Fishing gear-PoM'!E$8</f>
        <v>2023</v>
      </c>
      <c r="D28" s="39"/>
      <c r="E28" s="132"/>
      <c r="F28" s="133"/>
      <c r="G28" s="163"/>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Austria</v>
      </c>
      <c r="C29" s="67" t="str">
        <f>'Fishing gear-PoM'!E$8</f>
        <v>2023</v>
      </c>
      <c r="D29" s="39"/>
      <c r="E29" s="132"/>
      <c r="F29" s="133"/>
      <c r="G29" s="163"/>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Austria</v>
      </c>
      <c r="C30" s="67" t="str">
        <f>'Fishing gear-PoM'!E$8</f>
        <v>2023</v>
      </c>
      <c r="D30" s="39"/>
      <c r="E30" s="132"/>
      <c r="F30" s="133"/>
      <c r="G30" s="163"/>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Austria</v>
      </c>
      <c r="C31" s="67" t="str">
        <f>'Fishing gear-PoM'!E$8</f>
        <v>2023</v>
      </c>
      <c r="D31" s="39"/>
      <c r="E31" s="132"/>
      <c r="F31" s="133"/>
      <c r="G31" s="163"/>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conditionalFormatting sqref="F17:F20">
    <cfRule type="expression" dxfId="21" priority="1">
      <formula>$E17="Yes"</formula>
    </cfRule>
  </conditionalFormatting>
  <dataValidations count="3">
    <dataValidation allowBlank="1" showInputMessage="1" sqref="E24:G24" xr:uid="{00000000-0002-0000-0900-000000000000}"/>
    <dataValidation allowBlank="1" showInputMessage="1" prompt="Please indicate here the reference number, as specified in the table above. _x000a_Use as many rows as necessary." sqref="D24" xr:uid="{00000000-0002-0000-0900-000001000000}"/>
    <dataValidation type="textLength" errorStyle="warning" operator="lessThanOrEqual" allowBlank="1" showInputMessage="1" showErrorMessage="1" error="Please reduce text lenght" prompt="Maximum 300 characters (with spaces)" sqref="E25:G31" xr:uid="{00000000-0002-0000-09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00000000-0002-0000-0900-000003000000}">
          <x14:formula1>
            <xm:f>Lists!$B$2:$B$4</xm:f>
          </x14:formula1>
          <xm:sqref>E12</xm:sqref>
        </x14:dataValidation>
        <x14:dataValidation type="list" errorStyle="warning" allowBlank="1" showErrorMessage="1" error="Please select yes/no from the drop-down menu" xr:uid="{00000000-0002-0000-0900-000004000000}">
          <x14:formula1>
            <xm:f>Lists!$B$2:$B$4</xm:f>
          </x14:formula1>
          <xm:sqref>G20</xm:sqref>
        </x14:dataValidation>
        <x14:dataValidation type="list" errorStyle="warning" allowBlank="1" showInputMessage="1" showErrorMessage="1" error="Please select yes/no from the drop-down menu" prompt="Please select yes/no" xr:uid="{00000000-0002-0000-0900-000005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900-000006000000}">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BS856"/>
  <sheetViews>
    <sheetView topLeftCell="A10" zoomScale="85" zoomScaleNormal="85" workbookViewId="0">
      <selection activeCell="O10" sqref="O10"/>
    </sheetView>
  </sheetViews>
  <sheetFormatPr defaultColWidth="9.08984375" defaultRowHeight="14.5" x14ac:dyDescent="0.35"/>
  <cols>
    <col min="1" max="1" width="3.08984375" style="1" customWidth="1"/>
    <col min="2" max="2" width="16.54296875" style="1" bestFit="1" customWidth="1"/>
    <col min="3" max="3" width="6.54296875" style="1" customWidth="1"/>
    <col min="4" max="4" width="38.6328125" style="1" customWidth="1"/>
    <col min="5" max="5" width="21.90625" style="1" customWidth="1"/>
    <col min="6" max="6" width="12.6328125" style="1" customWidth="1"/>
    <col min="7" max="7" width="14.453125" customWidth="1"/>
    <col min="8" max="11" width="12.63281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2"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2"/>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35" t="s">
        <v>179</v>
      </c>
      <c r="E5" s="136"/>
      <c r="F5" s="136"/>
      <c r="G5" s="136"/>
      <c r="H5" s="136"/>
      <c r="I5" s="136"/>
      <c r="J5" s="136"/>
      <c r="K5" s="137"/>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9" customHeight="1" thickBot="1" x14ac:dyDescent="0.4">
      <c r="A7" s="2"/>
      <c r="B7" s="68"/>
      <c r="C7" s="68"/>
      <c r="D7" s="138" t="s">
        <v>101</v>
      </c>
      <c r="E7" s="139"/>
      <c r="F7" s="139"/>
      <c r="G7" s="139"/>
      <c r="H7" s="139"/>
      <c r="I7" s="139"/>
      <c r="J7" s="139"/>
      <c r="K7" s="14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5" customHeight="1" thickBot="1" x14ac:dyDescent="0.4">
      <c r="A8" s="2"/>
      <c r="B8" s="68"/>
      <c r="C8" s="68"/>
      <c r="D8" s="144" t="s">
        <v>117</v>
      </c>
      <c r="E8" s="145"/>
      <c r="F8" s="145"/>
      <c r="G8" s="145"/>
      <c r="H8" s="145"/>
      <c r="I8" s="145"/>
      <c r="J8" s="145"/>
      <c r="K8" s="14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3" t="s">
        <v>118</v>
      </c>
      <c r="E9" s="244"/>
      <c r="F9" s="244"/>
      <c r="G9" s="244"/>
      <c r="H9" s="244"/>
      <c r="I9" s="244"/>
      <c r="J9" s="244"/>
      <c r="K9" s="24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Austria</v>
      </c>
      <c r="C11" s="67" t="str">
        <f>'Fishing gear-PoM'!E$8</f>
        <v>2023</v>
      </c>
      <c r="D11" s="80" t="s">
        <v>49</v>
      </c>
      <c r="E11" s="81">
        <v>0</v>
      </c>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Austria</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Austria</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Austria</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Austria</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Austria</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Austria</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Austria</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Austria</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Austria</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Austria</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Austria</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Austria</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Austria</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225" t="s">
        <v>183</v>
      </c>
      <c r="F29" s="225"/>
      <c r="G29" s="225"/>
      <c r="H29" s="225"/>
      <c r="I29" s="225"/>
      <c r="J29" s="225"/>
      <c r="K29" s="225"/>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00000000-0002-0000-0A00-000000000000}"/>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BS79"/>
  <sheetViews>
    <sheetView topLeftCell="A7" zoomScale="85" zoomScaleNormal="85" workbookViewId="0">
      <selection activeCell="K49" sqref="K49"/>
    </sheetView>
  </sheetViews>
  <sheetFormatPr defaultColWidth="9.08984375" defaultRowHeight="14.5" x14ac:dyDescent="0.35"/>
  <cols>
    <col min="2" max="2" width="16.54296875" bestFit="1" customWidth="1"/>
    <col min="4" max="4" width="29.54296875" customWidth="1"/>
    <col min="5" max="5" width="20.08984375" customWidth="1"/>
    <col min="6" max="6" width="19.54296875" customWidth="1"/>
    <col min="7" max="7" width="17" customWidth="1"/>
    <col min="8" max="8" width="18.36328125" customWidth="1"/>
    <col min="9" max="12" width="15.6328125" customWidth="1"/>
    <col min="13" max="13" width="14.08984375" customWidth="1"/>
    <col min="14" max="14" width="16.90625" customWidth="1"/>
    <col min="15" max="15" width="19.9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8" customHeight="1" thickBot="1" x14ac:dyDescent="0.4">
      <c r="A2" s="2"/>
      <c r="B2" s="68"/>
      <c r="C2" s="68"/>
      <c r="D2" s="241"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4">
      <c r="A3" s="2"/>
      <c r="B3" s="68"/>
      <c r="C3" s="68"/>
      <c r="D3" s="241"/>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35" t="s">
        <v>179</v>
      </c>
      <c r="E5" s="136"/>
      <c r="F5" s="136"/>
      <c r="G5" s="136"/>
      <c r="H5" s="136"/>
      <c r="I5" s="136"/>
      <c r="J5" s="136"/>
      <c r="K5" s="136"/>
      <c r="L5" s="137"/>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38" t="s">
        <v>127</v>
      </c>
      <c r="E7" s="139"/>
      <c r="F7" s="139"/>
      <c r="G7" s="139"/>
      <c r="H7" s="139"/>
      <c r="I7" s="139"/>
      <c r="J7" s="139"/>
      <c r="K7" s="139"/>
      <c r="L7" s="140"/>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5" customHeight="1" thickBot="1" x14ac:dyDescent="0.4">
      <c r="A8" s="2"/>
      <c r="B8" s="68"/>
      <c r="C8" s="68"/>
      <c r="D8" s="144" t="s">
        <v>184</v>
      </c>
      <c r="E8" s="145"/>
      <c r="F8" s="145"/>
      <c r="G8" s="145"/>
      <c r="H8" s="145"/>
      <c r="I8" s="145"/>
      <c r="J8" s="145"/>
      <c r="K8" s="145"/>
      <c r="L8" s="146"/>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147" t="s">
        <v>185</v>
      </c>
      <c r="E9" s="148"/>
      <c r="F9" s="148"/>
      <c r="G9" s="148"/>
      <c r="H9" s="148"/>
      <c r="I9" s="148"/>
      <c r="J9" s="148"/>
      <c r="K9" s="148"/>
      <c r="L9" s="149"/>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2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Austria</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Austria</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Austria</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Austria</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4">
      <c r="A16" s="2"/>
      <c r="B16" s="68"/>
      <c r="C16" s="68"/>
      <c r="D16" s="147" t="s">
        <v>138</v>
      </c>
      <c r="E16" s="148"/>
      <c r="F16" s="148"/>
      <c r="G16" s="148"/>
      <c r="H16" s="148"/>
      <c r="I16" s="148"/>
      <c r="J16" s="148"/>
      <c r="K16" s="148"/>
      <c r="L16" s="149"/>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50" t="s">
        <v>116</v>
      </c>
      <c r="F17" s="151"/>
      <c r="G17" s="151"/>
      <c r="H17" s="151"/>
      <c r="I17" s="151"/>
      <c r="J17" s="151"/>
      <c r="K17" s="151"/>
      <c r="L17" s="152"/>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Austria</v>
      </c>
      <c r="C18" s="67" t="str">
        <f>'Fishing gear-PoM'!E$8</f>
        <v>2023</v>
      </c>
      <c r="D18" s="38"/>
      <c r="E18" s="153"/>
      <c r="F18" s="154"/>
      <c r="G18" s="154"/>
      <c r="H18" s="154"/>
      <c r="I18" s="154"/>
      <c r="J18" s="154"/>
      <c r="K18" s="154"/>
      <c r="L18" s="155"/>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Austria</v>
      </c>
      <c r="C19" s="67" t="str">
        <f>'Fishing gear-PoM'!E$8</f>
        <v>2023</v>
      </c>
      <c r="D19" s="39"/>
      <c r="E19" s="132"/>
      <c r="F19" s="133"/>
      <c r="G19" s="133"/>
      <c r="H19" s="133"/>
      <c r="I19" s="133"/>
      <c r="J19" s="133"/>
      <c r="K19" s="133"/>
      <c r="L19" s="156"/>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Austria</v>
      </c>
      <c r="C20" s="67" t="str">
        <f>'Fishing gear-PoM'!E$8</f>
        <v>2023</v>
      </c>
      <c r="D20" s="39"/>
      <c r="E20" s="132"/>
      <c r="F20" s="133"/>
      <c r="G20" s="133"/>
      <c r="H20" s="133"/>
      <c r="I20" s="133"/>
      <c r="J20" s="133"/>
      <c r="K20" s="133"/>
      <c r="L20" s="15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Austria</v>
      </c>
      <c r="C21" s="67" t="str">
        <f>'Fishing gear-PoM'!E$8</f>
        <v>2023</v>
      </c>
      <c r="D21" s="39"/>
      <c r="E21" s="132"/>
      <c r="F21" s="133"/>
      <c r="G21" s="133"/>
      <c r="H21" s="133"/>
      <c r="I21" s="133"/>
      <c r="J21" s="133"/>
      <c r="K21" s="133"/>
      <c r="L21" s="15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Austria</v>
      </c>
      <c r="C22" s="67" t="str">
        <f>'Fishing gear-PoM'!E$8</f>
        <v>2023</v>
      </c>
      <c r="D22" s="39"/>
      <c r="E22" s="132"/>
      <c r="F22" s="133"/>
      <c r="G22" s="133"/>
      <c r="H22" s="133"/>
      <c r="I22" s="133"/>
      <c r="J22" s="133"/>
      <c r="K22" s="133"/>
      <c r="L22" s="15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Austria</v>
      </c>
      <c r="C23" s="67" t="str">
        <f>'Fishing gear-PoM'!E$8</f>
        <v>2023</v>
      </c>
      <c r="D23" s="49"/>
      <c r="E23" s="132"/>
      <c r="F23" s="133"/>
      <c r="G23" s="133"/>
      <c r="H23" s="133"/>
      <c r="I23" s="133"/>
      <c r="J23" s="133"/>
      <c r="K23" s="133"/>
      <c r="L23" s="156"/>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157" t="s">
        <v>140</v>
      </c>
      <c r="E25" s="158"/>
      <c r="F25" s="158"/>
      <c r="G25" s="158"/>
      <c r="H25" s="158"/>
      <c r="I25" s="158"/>
      <c r="J25" s="158"/>
      <c r="K25" s="158"/>
      <c r="L25" s="159"/>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147" t="s">
        <v>141</v>
      </c>
      <c r="E26" s="148"/>
      <c r="F26" s="148"/>
      <c r="G26" s="148"/>
      <c r="H26" s="148"/>
      <c r="I26" s="148"/>
      <c r="J26" s="148"/>
      <c r="K26" s="148"/>
      <c r="L26" s="149"/>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4">
      <c r="A27" s="2"/>
      <c r="B27" s="51" t="s">
        <v>47</v>
      </c>
      <c r="C27" s="51" t="s">
        <v>48</v>
      </c>
      <c r="D27" s="78" t="s">
        <v>142</v>
      </c>
      <c r="E27" s="150" t="s">
        <v>116</v>
      </c>
      <c r="F27" s="151"/>
      <c r="G27" s="151"/>
      <c r="H27" s="151"/>
      <c r="I27" s="151"/>
      <c r="J27" s="151"/>
      <c r="K27" s="151"/>
      <c r="L27" s="151"/>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Austria</v>
      </c>
      <c r="C28" s="67" t="str">
        <f>'Fishing gear-PoM'!E$8</f>
        <v>2023</v>
      </c>
      <c r="D28" s="36" t="s">
        <v>143</v>
      </c>
      <c r="E28" s="132"/>
      <c r="F28" s="133"/>
      <c r="G28" s="133"/>
      <c r="H28" s="133"/>
      <c r="I28" s="133"/>
      <c r="J28" s="133"/>
      <c r="K28" s="133"/>
      <c r="L28" s="133"/>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Austria</v>
      </c>
      <c r="C29" s="67" t="str">
        <f>'Fishing gear-PoM'!E$8</f>
        <v>2023</v>
      </c>
      <c r="D29" s="36" t="s">
        <v>144</v>
      </c>
      <c r="E29" s="132"/>
      <c r="F29" s="133"/>
      <c r="G29" s="133"/>
      <c r="H29" s="133"/>
      <c r="I29" s="133"/>
      <c r="J29" s="133"/>
      <c r="K29" s="133"/>
      <c r="L29" s="133"/>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Austria</v>
      </c>
      <c r="C30" s="67" t="str">
        <f>'Fishing gear-PoM'!E$8</f>
        <v>2023</v>
      </c>
      <c r="D30" s="36" t="s">
        <v>145</v>
      </c>
      <c r="E30" s="132"/>
      <c r="F30" s="133"/>
      <c r="G30" s="133"/>
      <c r="H30" s="133"/>
      <c r="I30" s="133"/>
      <c r="J30" s="133"/>
      <c r="K30" s="133"/>
      <c r="L30" s="133"/>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Austria</v>
      </c>
      <c r="C31" s="67" t="str">
        <f>'Fishing gear-PoM'!E$8</f>
        <v>2023</v>
      </c>
      <c r="D31" s="36" t="s">
        <v>146</v>
      </c>
      <c r="E31" s="132"/>
      <c r="F31" s="133"/>
      <c r="G31" s="133"/>
      <c r="H31" s="133"/>
      <c r="I31" s="133"/>
      <c r="J31" s="133"/>
      <c r="K31" s="133"/>
      <c r="L31" s="133"/>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Austria</v>
      </c>
      <c r="C32" s="67" t="str">
        <f>'Fishing gear-PoM'!E$8</f>
        <v>2023</v>
      </c>
      <c r="D32" s="36" t="s">
        <v>147</v>
      </c>
      <c r="E32" s="132"/>
      <c r="F32" s="133"/>
      <c r="G32" s="133"/>
      <c r="H32" s="133"/>
      <c r="I32" s="133"/>
      <c r="J32" s="133"/>
      <c r="K32" s="133"/>
      <c r="L32" s="133"/>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Austria</v>
      </c>
      <c r="C33" s="67" t="str">
        <f>'Fishing gear-PoM'!E$8</f>
        <v>2023</v>
      </c>
      <c r="D33" s="36" t="s">
        <v>148</v>
      </c>
      <c r="E33" s="132"/>
      <c r="F33" s="133"/>
      <c r="G33" s="133"/>
      <c r="H33" s="133"/>
      <c r="I33" s="133"/>
      <c r="J33" s="133"/>
      <c r="K33" s="133"/>
      <c r="L33" s="133"/>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Austria</v>
      </c>
      <c r="C34" s="67" t="str">
        <f>'Fishing gear-PoM'!E$8</f>
        <v>2023</v>
      </c>
      <c r="D34" s="36" t="s">
        <v>113</v>
      </c>
      <c r="E34" s="132"/>
      <c r="F34" s="133"/>
      <c r="G34" s="133"/>
      <c r="H34" s="133"/>
      <c r="I34" s="133"/>
      <c r="J34" s="133"/>
      <c r="K34" s="133"/>
      <c r="L34" s="133"/>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Austria</v>
      </c>
      <c r="C35" s="67" t="str">
        <f>'Fishing gear-PoM'!E$8</f>
        <v>2023</v>
      </c>
      <c r="D35" s="36" t="s">
        <v>113</v>
      </c>
      <c r="E35" s="132"/>
      <c r="F35" s="133"/>
      <c r="G35" s="133"/>
      <c r="H35" s="133"/>
      <c r="I35" s="133"/>
      <c r="J35" s="133"/>
      <c r="K35" s="133"/>
      <c r="L35" s="133"/>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Austria</v>
      </c>
      <c r="C36" s="67" t="str">
        <f>'Fishing gear-PoM'!E$8</f>
        <v>2023</v>
      </c>
      <c r="D36" s="36" t="s">
        <v>113</v>
      </c>
      <c r="E36" s="132"/>
      <c r="F36" s="133"/>
      <c r="G36" s="133"/>
      <c r="H36" s="133"/>
      <c r="I36" s="133"/>
      <c r="J36" s="133"/>
      <c r="K36" s="133"/>
      <c r="L36" s="133"/>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Austria</v>
      </c>
      <c r="C37" s="67" t="str">
        <f>'Fishing gear-PoM'!E$8</f>
        <v>2023</v>
      </c>
      <c r="D37" s="36" t="s">
        <v>113</v>
      </c>
      <c r="E37" s="132"/>
      <c r="F37" s="133"/>
      <c r="G37" s="133"/>
      <c r="H37" s="133"/>
      <c r="I37" s="133"/>
      <c r="J37" s="133"/>
      <c r="K37" s="133"/>
      <c r="L37" s="133"/>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Austria</v>
      </c>
      <c r="C38" s="67" t="str">
        <f>'Fishing gear-PoM'!E$8</f>
        <v>2023</v>
      </c>
      <c r="D38" s="36" t="s">
        <v>113</v>
      </c>
      <c r="E38" s="132"/>
      <c r="F38" s="133"/>
      <c r="G38" s="133"/>
      <c r="H38" s="133"/>
      <c r="I38" s="133"/>
      <c r="J38" s="133"/>
      <c r="K38" s="133"/>
      <c r="L38" s="133"/>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46"/>
      <c r="E40" s="247"/>
      <c r="F40" s="247"/>
      <c r="G40" s="247"/>
      <c r="H40" s="247"/>
      <c r="I40" s="247"/>
      <c r="J40" s="247"/>
      <c r="K40" s="247"/>
      <c r="L40" s="247"/>
      <c r="M40" s="248"/>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49" t="s">
        <v>149</v>
      </c>
      <c r="E41" s="250"/>
      <c r="F41" s="250"/>
      <c r="G41" s="250"/>
      <c r="H41" s="250"/>
      <c r="I41" s="250"/>
      <c r="J41" s="251"/>
      <c r="L41" s="166" t="s">
        <v>249</v>
      </c>
      <c r="M41" s="167"/>
      <c r="N41" s="167"/>
      <c r="O41" s="168"/>
    </row>
    <row r="42" spans="1:69" s="2" customFormat="1" ht="45" customHeight="1" thickBot="1" x14ac:dyDescent="0.4">
      <c r="D42" s="175" t="s">
        <v>150</v>
      </c>
      <c r="E42" s="176"/>
      <c r="F42" s="176"/>
      <c r="G42" s="176"/>
      <c r="H42" s="176"/>
      <c r="I42" s="176"/>
      <c r="J42" s="177"/>
      <c r="L42" s="94" t="s">
        <v>151</v>
      </c>
      <c r="M42" s="98" t="s">
        <v>238</v>
      </c>
      <c r="N42" s="98" t="s">
        <v>239</v>
      </c>
      <c r="O42" s="98" t="s">
        <v>240</v>
      </c>
    </row>
    <row r="43" spans="1:69" s="2" customFormat="1" ht="27.65" customHeight="1" thickBot="1" x14ac:dyDescent="0.4">
      <c r="B43" s="93" t="s">
        <v>47</v>
      </c>
      <c r="C43" s="93" t="s">
        <v>48</v>
      </c>
      <c r="D43" s="78" t="s">
        <v>207</v>
      </c>
      <c r="E43" s="169" t="s">
        <v>116</v>
      </c>
      <c r="F43" s="170"/>
      <c r="G43" s="170"/>
      <c r="H43" s="170"/>
      <c r="I43" s="170"/>
      <c r="J43" s="171"/>
      <c r="L43" s="101" t="s">
        <v>245</v>
      </c>
      <c r="M43" s="130">
        <f>SUMIF('2022_SepCol'!B:B,B44,'2022_SepCol'!E:E)</f>
        <v>0</v>
      </c>
      <c r="N43" s="131">
        <f>'Fishing gear-Collected'!E11</f>
        <v>0</v>
      </c>
      <c r="O43" s="100">
        <f>IF(AND(M43=0,N43=0), 0, IF(M43=0, "No value for 2022", (N43-M43)/ABS(M43)))</f>
        <v>0</v>
      </c>
    </row>
    <row r="44" spans="1:69" s="2" customFormat="1" ht="15" thickBot="1" x14ac:dyDescent="0.4">
      <c r="B44" s="95" t="str">
        <f>IF('Fishing gear-PoM'!$E$7="&lt; Please select &gt;","&lt; Not selected &gt;",'Fishing gear-PoM'!$E$7)</f>
        <v>Austria</v>
      </c>
      <c r="C44" s="67" t="str">
        <f>'Fishing gear-PoM'!E$8</f>
        <v>2023</v>
      </c>
      <c r="D44" s="97"/>
      <c r="E44" s="160"/>
      <c r="F44" s="161"/>
      <c r="G44" s="161"/>
      <c r="H44" s="161"/>
      <c r="I44" s="161"/>
      <c r="J44" s="162"/>
    </row>
    <row r="45" spans="1:69" s="2" customFormat="1" ht="27.65" customHeight="1" thickBot="1" x14ac:dyDescent="0.4">
      <c r="B45" s="95" t="str">
        <f>IF('Fishing gear-PoM'!$E$7="&lt; Please select &gt;","&lt; Not selected &gt;",'Fishing gear-PoM'!$E$7)</f>
        <v>Austria</v>
      </c>
      <c r="C45" s="67" t="str">
        <f>'Fishing gear-PoM'!E$8</f>
        <v>2023</v>
      </c>
      <c r="D45" s="97"/>
      <c r="E45" s="160"/>
      <c r="F45" s="161"/>
      <c r="G45" s="161"/>
      <c r="H45" s="161"/>
      <c r="I45" s="161"/>
      <c r="J45" s="162"/>
    </row>
    <row r="46" spans="1:69" ht="27" customHeight="1" thickBot="1" x14ac:dyDescent="0.4">
      <c r="A46" s="2"/>
      <c r="B46" s="95" t="str">
        <f>IF('Fishing gear-PoM'!$E$7="&lt; Please select &gt;","&lt; Not selected &gt;",'Fishing gear-PoM'!$E$7)</f>
        <v>Austria</v>
      </c>
      <c r="C46" s="67" t="str">
        <f>'Fishing gear-PoM'!E$8</f>
        <v>2023</v>
      </c>
      <c r="D46" s="97"/>
      <c r="E46" s="160"/>
      <c r="F46" s="161"/>
      <c r="G46" s="161"/>
      <c r="H46" s="161"/>
      <c r="I46" s="161"/>
      <c r="J46" s="16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Austria</v>
      </c>
      <c r="C47" s="67" t="str">
        <f>'Fishing gear-PoM'!E$8</f>
        <v>2023</v>
      </c>
      <c r="D47" s="97"/>
      <c r="E47" s="160"/>
      <c r="F47" s="161"/>
      <c r="G47" s="161"/>
      <c r="H47" s="161"/>
      <c r="I47" s="161"/>
      <c r="J47" s="162"/>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4" customHeight="1" thickBot="1" x14ac:dyDescent="0.4">
      <c r="A49" s="2"/>
      <c r="B49" s="68"/>
      <c r="C49" s="68"/>
      <c r="D49" s="157" t="s">
        <v>152</v>
      </c>
      <c r="E49" s="158"/>
      <c r="F49" s="158"/>
      <c r="G49" s="158"/>
      <c r="H49" s="158"/>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Austria</v>
      </c>
      <c r="C51" s="67" t="str">
        <f>'Fishing gear-PoM'!E$8</f>
        <v>2023</v>
      </c>
      <c r="D51" s="78" t="s">
        <v>157</v>
      </c>
      <c r="E51" s="38" t="s">
        <v>207</v>
      </c>
      <c r="F51" s="38" t="s">
        <v>207</v>
      </c>
      <c r="G51" s="38" t="s">
        <v>207</v>
      </c>
      <c r="H51" s="38" t="s">
        <v>207</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Austria</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4"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164" t="s">
        <v>160</v>
      </c>
      <c r="E54" s="164"/>
      <c r="F54" s="164"/>
      <c r="G54" s="164"/>
      <c r="H54" s="164"/>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165" t="s">
        <v>161</v>
      </c>
      <c r="F55" s="165"/>
      <c r="G55" s="165"/>
      <c r="H55" s="165"/>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Austria</v>
      </c>
      <c r="C56" s="67" t="str">
        <f>'Fishing gear-PoM'!E$8</f>
        <v>2023</v>
      </c>
      <c r="D56" s="78" t="s">
        <v>157</v>
      </c>
      <c r="E56" s="132"/>
      <c r="F56" s="133"/>
      <c r="G56" s="133"/>
      <c r="H56" s="163"/>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Austria</v>
      </c>
      <c r="C57" s="67" t="str">
        <f>'Fishing gear-PoM'!E$8</f>
        <v>2023</v>
      </c>
      <c r="D57" s="78" t="s">
        <v>159</v>
      </c>
      <c r="E57" s="132"/>
      <c r="F57" s="133"/>
      <c r="G57" s="133"/>
      <c r="H57" s="163"/>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E45:J45"/>
    <mergeCell ref="E46:J46"/>
    <mergeCell ref="D41:J41"/>
    <mergeCell ref="D42:J42"/>
    <mergeCell ref="D54:H54"/>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D2:D3"/>
    <mergeCell ref="D7:L7"/>
    <mergeCell ref="D5:L5"/>
    <mergeCell ref="E35:L35"/>
    <mergeCell ref="E36:L36"/>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s>
  <dataValidations count="9">
    <dataValidation allowBlank="1" showInputMessage="1" prompt="Please indicate here the reference number, as specified in the table above. _x000a_Use as many rows as necessary." sqref="D18" xr:uid="{00000000-0002-0000-0B00-000000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B00-000001000000}">
      <formula1>300</formula1>
    </dataValidation>
    <dataValidation errorStyle="warning" allowBlank="1" showInputMessage="1" showErrorMessage="1" error="Please fill in this information is suveys have been used." prompt="This information is mandatory when surveys have been used." sqref="E11:J11" xr:uid="{00000000-0002-0000-0B00-000002000000}"/>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B00-000003000000}"/>
    <dataValidation type="textLength" errorStyle="warning" operator="lessThan" allowBlank="1" showInputMessage="1" showErrorMessage="1" error="Please reduce text lenght" prompt="Maximum 300 characters (without spaces)" sqref="M28:M38 E24:L24 I56 E18:L18" xr:uid="{00000000-0002-0000-0B00-000004000000}">
      <formula1>300</formula1>
    </dataValidation>
    <dataValidation type="textLength" errorStyle="warning" operator="lessThanOrEqual" allowBlank="1" showInputMessage="1" showErrorMessage="1" error="Please reduce text lenght" prompt="Maximum 300 characters (with spaces)" sqref="D12:L14 L11 E19:L23 E28:L38" xr:uid="{00000000-0002-0000-0B00-000005000000}">
      <formula1>300</formula1>
    </dataValidation>
    <dataValidation type="textLength" errorStyle="warning" operator="lessThanOrEqual" allowBlank="1" showInputMessage="1" showErrorMessage="1" error="Please reduce text lenght" prompt="Maximum 1000 characters (with spaces)" sqref="E56:H57 E45:E47 E44:J44" xr:uid="{00000000-0002-0000-0B00-000006000000}">
      <formula1>1000</formula1>
    </dataValidation>
    <dataValidation errorStyle="warning" operator="lessThanOrEqual" allowBlank="1" showInputMessage="1" sqref="L43 D44:D48" xr:uid="{00000000-0002-0000-0B00-000007000000}"/>
    <dataValidation type="textLength" errorStyle="warning" operator="lessThanOrEqual" allowBlank="1" showInputMessage="1" showErrorMessage="1" error="Please reduce the text length" prompt="Maximum 500 characters (with spaces)" sqref="L42" xr:uid="{00000000-0002-0000-0B00-000008000000}">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00000000-0002-0000-0B00-00000900000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00000000-0002-0000-0B00-00000A000000}">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79998168889431442"/>
  </sheetPr>
  <dimension ref="A1:BP370"/>
  <sheetViews>
    <sheetView topLeftCell="A19" zoomScale="85" zoomScaleNormal="85" workbookViewId="0">
      <selection activeCell="K23" sqref="K23"/>
    </sheetView>
  </sheetViews>
  <sheetFormatPr defaultColWidth="8.90625" defaultRowHeight="14.5" x14ac:dyDescent="0.35"/>
  <cols>
    <col min="2" max="2" width="16.54296875" bestFit="1" customWidth="1"/>
    <col min="4" max="4" width="21.6328125" customWidth="1"/>
    <col min="5" max="5" width="26" customWidth="1"/>
    <col min="6" max="6" width="16.36328125" customWidth="1"/>
    <col min="7" max="7" width="15.6328125" customWidth="1"/>
    <col min="8" max="8" width="16.6328125" customWidth="1"/>
    <col min="9" max="12" width="15.63281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134"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134"/>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5" customHeight="1" thickBot="1" x14ac:dyDescent="0.4">
      <c r="A7" s="2"/>
      <c r="B7" s="68"/>
      <c r="C7" s="68"/>
      <c r="D7" s="138" t="s">
        <v>162</v>
      </c>
      <c r="E7" s="139"/>
      <c r="F7" s="139"/>
      <c r="G7" s="139"/>
      <c r="H7" s="14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5" customHeight="1" thickBot="1" x14ac:dyDescent="0.4">
      <c r="A8" s="2"/>
      <c r="B8" s="68"/>
      <c r="C8" s="68"/>
      <c r="D8" s="233" t="s">
        <v>187</v>
      </c>
      <c r="E8" s="234"/>
      <c r="F8" s="234"/>
      <c r="G8" s="234"/>
      <c r="H8" s="23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50" t="s">
        <v>9</v>
      </c>
      <c r="F9" s="151"/>
      <c r="G9" s="151"/>
      <c r="H9" s="15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Austria</v>
      </c>
      <c r="C10" s="67" t="str">
        <f>'Fishing gear-PoM'!E$8</f>
        <v>2023</v>
      </c>
      <c r="D10" s="39"/>
      <c r="E10" s="132"/>
      <c r="F10" s="133"/>
      <c r="G10" s="133"/>
      <c r="H10" s="15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Austria</v>
      </c>
      <c r="C11" s="67" t="str">
        <f>'Fishing gear-PoM'!E$8</f>
        <v>2023</v>
      </c>
      <c r="D11" s="39"/>
      <c r="E11" s="132"/>
      <c r="F11" s="133"/>
      <c r="G11" s="133"/>
      <c r="H11" s="15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Austria</v>
      </c>
      <c r="C12" s="67" t="str">
        <f>'Fishing gear-PoM'!E$8</f>
        <v>2023</v>
      </c>
      <c r="D12" s="39"/>
      <c r="E12" s="132"/>
      <c r="F12" s="133"/>
      <c r="G12" s="133"/>
      <c r="H12" s="15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Austria</v>
      </c>
      <c r="C13" s="67" t="str">
        <f>'Fishing gear-PoM'!E$8</f>
        <v>2023</v>
      </c>
      <c r="D13" s="39"/>
      <c r="E13" s="132"/>
      <c r="F13" s="133"/>
      <c r="G13" s="133"/>
      <c r="H13" s="15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8"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50" customHeight="1" thickBot="1" x14ac:dyDescent="0.4">
      <c r="A15" s="2"/>
      <c r="B15" s="68"/>
      <c r="C15" s="68"/>
      <c r="D15" s="233" t="s">
        <v>165</v>
      </c>
      <c r="E15" s="234"/>
      <c r="F15" s="234"/>
      <c r="G15" s="234"/>
      <c r="H15" s="23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4">
      <c r="A16" s="2"/>
      <c r="B16" s="51" t="s">
        <v>47</v>
      </c>
      <c r="C16" s="51" t="s">
        <v>48</v>
      </c>
      <c r="D16" s="90" t="s">
        <v>166</v>
      </c>
      <c r="E16" s="90" t="s">
        <v>167</v>
      </c>
      <c r="F16" s="236" t="s">
        <v>168</v>
      </c>
      <c r="G16" s="237"/>
      <c r="H16" s="23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Austria</v>
      </c>
      <c r="C17" s="67" t="str">
        <f>'Fishing gear-PoM'!E$8</f>
        <v>2023</v>
      </c>
      <c r="D17" s="39" t="s">
        <v>40</v>
      </c>
      <c r="E17" s="39"/>
      <c r="F17" s="132"/>
      <c r="G17" s="133"/>
      <c r="H17" s="15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Austria</v>
      </c>
      <c r="C18" s="67" t="str">
        <f>'Fishing gear-PoM'!E$8</f>
        <v>2023</v>
      </c>
      <c r="D18" s="39" t="s">
        <v>40</v>
      </c>
      <c r="E18" s="39"/>
      <c r="F18" s="132"/>
      <c r="G18" s="133"/>
      <c r="H18" s="15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Austria</v>
      </c>
      <c r="C19" s="67" t="str">
        <f>'Fishing gear-PoM'!E$8</f>
        <v>2023</v>
      </c>
      <c r="D19" s="39" t="s">
        <v>40</v>
      </c>
      <c r="E19" s="39"/>
      <c r="F19" s="132"/>
      <c r="G19" s="133"/>
      <c r="H19" s="15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Austria</v>
      </c>
      <c r="C20" s="67" t="str">
        <f>'Fishing gear-PoM'!E$8</f>
        <v>2023</v>
      </c>
      <c r="D20" s="39" t="s">
        <v>40</v>
      </c>
      <c r="E20" s="39"/>
      <c r="F20" s="132"/>
      <c r="G20" s="133"/>
      <c r="H20" s="15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5" customHeight="1" thickBot="1" x14ac:dyDescent="0.4">
      <c r="A22" s="2"/>
      <c r="B22" s="68"/>
      <c r="C22" s="68"/>
      <c r="D22" s="138" t="s">
        <v>169</v>
      </c>
      <c r="E22" s="139"/>
      <c r="F22" s="139"/>
      <c r="G22" s="139"/>
      <c r="H22" s="14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4">
      <c r="A23" s="2"/>
      <c r="B23" s="68"/>
      <c r="C23" s="68"/>
      <c r="D23" s="147" t="s">
        <v>170</v>
      </c>
      <c r="E23" s="148"/>
      <c r="F23" s="148"/>
      <c r="G23" s="148"/>
      <c r="H23" s="2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27" t="s">
        <v>9</v>
      </c>
      <c r="F24" s="228"/>
      <c r="G24" s="228"/>
      <c r="H24" s="22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Austria</v>
      </c>
      <c r="C25" s="67" t="str">
        <f>'Fishing gear-PoM'!E$8</f>
        <v>2023</v>
      </c>
      <c r="D25" s="38"/>
      <c r="E25" s="230"/>
      <c r="F25" s="231"/>
      <c r="G25" s="231"/>
      <c r="H25" s="23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Austria</v>
      </c>
      <c r="C26" s="67" t="str">
        <f>'Fishing gear-PoM'!E$8</f>
        <v>2023</v>
      </c>
      <c r="D26" s="39"/>
      <c r="E26" s="132"/>
      <c r="F26" s="133"/>
      <c r="G26" s="133"/>
      <c r="H26" s="15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Austria</v>
      </c>
      <c r="C27" s="67" t="str">
        <f>'Fishing gear-PoM'!E$8</f>
        <v>2023</v>
      </c>
      <c r="D27" s="39"/>
      <c r="E27" s="132"/>
      <c r="F27" s="133"/>
      <c r="G27" s="133"/>
      <c r="H27" s="15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Austria</v>
      </c>
      <c r="C28" s="67" t="str">
        <f>'Fishing gear-PoM'!E$8</f>
        <v>2023</v>
      </c>
      <c r="D28" s="39"/>
      <c r="E28" s="132"/>
      <c r="F28" s="133"/>
      <c r="G28" s="133"/>
      <c r="H28" s="15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Austria</v>
      </c>
      <c r="C29" s="67" t="str">
        <f>'Fishing gear-PoM'!E$8</f>
        <v>2023</v>
      </c>
      <c r="D29" s="39"/>
      <c r="E29" s="132"/>
      <c r="F29" s="133"/>
      <c r="G29" s="133"/>
      <c r="H29" s="15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Austria</v>
      </c>
      <c r="C30" s="67" t="str">
        <f>'Fishing gear-PoM'!E$8</f>
        <v>2023</v>
      </c>
      <c r="D30" s="39"/>
      <c r="E30" s="132"/>
      <c r="F30" s="133"/>
      <c r="G30" s="133"/>
      <c r="H30" s="15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3"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38" t="s">
        <v>171</v>
      </c>
      <c r="E32" s="139"/>
      <c r="F32" s="139"/>
      <c r="G32" s="139"/>
      <c r="H32" s="140"/>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147" t="s">
        <v>172</v>
      </c>
      <c r="E33" s="148"/>
      <c r="F33" s="148"/>
      <c r="G33" s="148"/>
      <c r="H33" s="23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50" t="s">
        <v>174</v>
      </c>
      <c r="F34" s="152"/>
      <c r="G34" s="150" t="s">
        <v>175</v>
      </c>
      <c r="H34" s="24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Austria</v>
      </c>
      <c r="C35" s="67" t="str">
        <f>'Fishing gear-PoM'!E$8</f>
        <v>2023</v>
      </c>
      <c r="D35" s="78" t="s">
        <v>176</v>
      </c>
      <c r="E35" s="132" t="s">
        <v>40</v>
      </c>
      <c r="F35" s="163"/>
      <c r="G35" s="133"/>
      <c r="H35" s="15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Austria</v>
      </c>
      <c r="C36" s="67" t="str">
        <f>'Fishing gear-PoM'!E$8</f>
        <v>2023</v>
      </c>
      <c r="D36" s="78" t="s">
        <v>177</v>
      </c>
      <c r="E36" s="132" t="s">
        <v>40</v>
      </c>
      <c r="F36" s="163"/>
      <c r="G36" s="133"/>
      <c r="H36" s="15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Austria</v>
      </c>
      <c r="C37" s="67" t="str">
        <f>'Fishing gear-PoM'!E$8</f>
        <v>2023</v>
      </c>
      <c r="D37" s="78" t="s">
        <v>178</v>
      </c>
      <c r="E37" s="132" t="s">
        <v>40</v>
      </c>
      <c r="F37" s="163"/>
      <c r="G37" s="133"/>
      <c r="H37" s="15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00000000-0002-0000-0C00-000000000000}"/>
    <dataValidation type="textLength" errorStyle="warning" operator="lessThanOrEqual" allowBlank="1" showInputMessage="1" showErrorMessage="1" error="Please reduce text lenght" prompt="Maximum 300 characters (with spaces)" sqref="E10:H13 E26:H30 E17:F20" xr:uid="{00000000-0002-0000-0C00-000001000000}">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C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C00-000003000000}">
          <x14:formula1>
            <xm:f>Lists!$B$2:$B$4</xm:f>
          </x14:formula1>
          <xm:sqref>E35:F37</xm:sqref>
        </x14:dataValidation>
        <x14:dataValidation type="list" allowBlank="1" showInputMessage="1" showErrorMessage="1" xr:uid="{00000000-0002-0000-0C00-000004000000}">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I36"/>
  <sheetViews>
    <sheetView zoomScaleNormal="100" workbookViewId="0">
      <selection activeCell="F6" sqref="F6"/>
    </sheetView>
  </sheetViews>
  <sheetFormatPr defaultColWidth="8.90625" defaultRowHeight="14.5" x14ac:dyDescent="0.35"/>
  <cols>
    <col min="1" max="1" width="19.08984375" customWidth="1"/>
    <col min="3" max="3" width="46.90625" customWidth="1"/>
    <col min="4" max="4" width="26.54296875" customWidth="1"/>
    <col min="5" max="5" width="21.6328125" customWidth="1"/>
    <col min="6" max="6" width="24.90625" customWidth="1"/>
    <col min="7" max="7" width="22.6328125" customWidth="1"/>
    <col min="8" max="8" width="21" customWidth="1"/>
    <col min="9" max="9" width="18.453125" customWidth="1"/>
    <col min="10" max="10" width="24.90625" customWidth="1"/>
    <col min="11" max="11" width="20.36328125" customWidth="1"/>
  </cols>
  <sheetData>
    <row r="2" spans="1:9" ht="19" thickBot="1" x14ac:dyDescent="0.5">
      <c r="A2" s="253" t="s">
        <v>188</v>
      </c>
      <c r="B2" s="253"/>
      <c r="C2" s="253"/>
      <c r="D2" s="253"/>
      <c r="E2" s="253"/>
    </row>
    <row r="3" spans="1:9" x14ac:dyDescent="0.35">
      <c r="A3" s="16" t="s">
        <v>47</v>
      </c>
      <c r="B3" s="16" t="s">
        <v>48</v>
      </c>
      <c r="D3" t="s">
        <v>189</v>
      </c>
      <c r="E3" t="s">
        <v>190</v>
      </c>
    </row>
    <row r="4" spans="1:9" ht="29.5" thickBot="1" x14ac:dyDescent="0.4">
      <c r="A4" s="19" t="str">
        <f>'Fishing gear-PoM'!E$7</f>
        <v>Austria</v>
      </c>
      <c r="B4" s="19" t="str">
        <f>'Fishing gear-PoM'!E$8</f>
        <v>2023</v>
      </c>
      <c r="C4" s="8" t="s">
        <v>191</v>
      </c>
      <c r="D4" s="26">
        <f>'Fishing gear-PoM'!E13</f>
        <v>0</v>
      </c>
      <c r="E4" s="42">
        <f>SUM('Fishing gear-PoM'!E18, E29, E38)</f>
        <v>5</v>
      </c>
    </row>
    <row r="5" spans="1:9" ht="29.5" thickBot="1" x14ac:dyDescent="0.4">
      <c r="A5" s="19" t="str">
        <f>'Fishing gear-PoM'!E$7</f>
        <v>Austria</v>
      </c>
      <c r="B5" s="19" t="str">
        <f>'Fishing gear-PoM'!E$8</f>
        <v>2023</v>
      </c>
      <c r="C5" s="8" t="s">
        <v>192</v>
      </c>
      <c r="D5" s="26">
        <f>'Fishing gear-Collected'!E11</f>
        <v>0</v>
      </c>
      <c r="E5" s="42">
        <f>SUM('Fishing gear-Collected'!E16,E27,E36)</f>
        <v>1</v>
      </c>
    </row>
    <row r="7" spans="1:9" x14ac:dyDescent="0.35">
      <c r="A7" s="16" t="s">
        <v>236</v>
      </c>
      <c r="B7" t="str">
        <f>IF(COUNTIF('QC5,6,7-PoM'!E17:E20,"*")&gt;0, "Yes", "No")</f>
        <v>No</v>
      </c>
      <c r="C7" s="16" t="s">
        <v>237</v>
      </c>
      <c r="D7" t="str">
        <f>IF(COUNTIF('QC5,6,7-Collected'!E17:E20,"*")&gt;0, "Yes", "No")</f>
        <v>No</v>
      </c>
    </row>
    <row r="9" spans="1:9" ht="19" thickBot="1" x14ac:dyDescent="0.5">
      <c r="A9" s="253" t="s">
        <v>193</v>
      </c>
      <c r="B9" s="253"/>
      <c r="C9" s="253"/>
      <c r="D9" s="253"/>
      <c r="E9" s="253"/>
    </row>
    <row r="10" spans="1:9" s="22" customFormat="1" ht="16" thickBot="1" x14ac:dyDescent="0.4">
      <c r="A10" s="23" t="s">
        <v>194</v>
      </c>
      <c r="B10" s="24"/>
      <c r="C10" s="24"/>
      <c r="D10" s="24"/>
      <c r="E10" s="25"/>
      <c r="F10" s="21"/>
      <c r="G10" s="21"/>
      <c r="H10" s="21"/>
      <c r="I10" s="21"/>
    </row>
    <row r="11" spans="1:9" ht="29" x14ac:dyDescent="0.35">
      <c r="A11" s="258" t="s">
        <v>13</v>
      </c>
      <c r="B11" s="259"/>
      <c r="C11" s="260"/>
      <c r="D11" s="31" t="s">
        <v>195</v>
      </c>
      <c r="E11" s="32" t="s">
        <v>196</v>
      </c>
    </row>
    <row r="12" spans="1:9" ht="15" thickBot="1" x14ac:dyDescent="0.4">
      <c r="A12" s="256" t="s">
        <v>197</v>
      </c>
      <c r="B12" s="257"/>
      <c r="C12" s="257"/>
      <c r="D12" s="33">
        <f>COUNTA('QC1,2-PoM'!$E$9:$E$16)+COUNTBLANK('QC1,2-PoM'!$E$9:$E$16)</f>
        <v>8</v>
      </c>
      <c r="E12" s="34">
        <f>COUNTIF('QC1,2-PoM'!$E$9:$E$16, "*")</f>
        <v>3</v>
      </c>
    </row>
    <row r="13" spans="1:9" ht="15" thickBot="1" x14ac:dyDescent="0.4">
      <c r="A13" s="256" t="s">
        <v>98</v>
      </c>
      <c r="B13" s="257"/>
      <c r="C13" s="257"/>
      <c r="D13" s="33">
        <f>COUNTA('QC1,2-PoM'!$D$20)+COUNTBLANK('QC1,2-PoM'!$D$20)</f>
        <v>1</v>
      </c>
      <c r="E13" s="34">
        <f>COUNTIF('QC1,2-PoM'!$D$20,"*")</f>
        <v>1</v>
      </c>
    </row>
    <row r="14" spans="1:9" x14ac:dyDescent="0.35">
      <c r="A14" s="254" t="s">
        <v>15</v>
      </c>
      <c r="B14" s="255"/>
      <c r="C14" s="255"/>
      <c r="E14" s="28"/>
    </row>
    <row r="15" spans="1:9" ht="15" thickBot="1" x14ac:dyDescent="0.4">
      <c r="A15" s="256" t="s">
        <v>102</v>
      </c>
      <c r="B15" s="257"/>
      <c r="C15" s="257"/>
      <c r="D15" s="33">
        <f>COUNTA('QC3.1-PoM'!$E$11:$E$15)</f>
        <v>5</v>
      </c>
      <c r="E15" s="27">
        <f>COUNTIF('QC3.1-PoM'!$E$11:$E$15, "&lt;&gt;&lt; Please select &gt;")</f>
        <v>5</v>
      </c>
    </row>
    <row r="16" spans="1:9" x14ac:dyDescent="0.35">
      <c r="A16" s="254" t="s">
        <v>17</v>
      </c>
      <c r="B16" s="255"/>
      <c r="C16" s="255"/>
      <c r="E16" s="28"/>
    </row>
    <row r="17" spans="1:5" ht="15" thickBot="1" x14ac:dyDescent="0.4">
      <c r="A17" s="256" t="s">
        <v>117</v>
      </c>
      <c r="B17" s="257"/>
      <c r="C17" s="257"/>
      <c r="D17" s="33">
        <f>COUNTA('QC3.2-PoM'!$E$11)+COUNTBLANK('QC3.2-PoM'!$E$11)</f>
        <v>1</v>
      </c>
      <c r="E17" s="29">
        <f>COUNTIF('QC3.2-PoM'!$E$11,"*")</f>
        <v>0</v>
      </c>
    </row>
    <row r="18" spans="1:5" x14ac:dyDescent="0.35">
      <c r="A18" s="254" t="s">
        <v>19</v>
      </c>
      <c r="B18" s="255"/>
      <c r="C18" s="255"/>
      <c r="E18" s="28"/>
    </row>
    <row r="19" spans="1:5" ht="15" thickBot="1" x14ac:dyDescent="0.4">
      <c r="A19" s="256" t="s">
        <v>128</v>
      </c>
      <c r="B19" s="257"/>
      <c r="C19" s="257"/>
      <c r="D19" s="33">
        <f>COUNTA('QC4-PoM'!$D$11)+COUNTBLANK('QC4-PoM'!$D$11)</f>
        <v>1</v>
      </c>
      <c r="E19" s="29">
        <f>COUNTIF('QC4-PoM'!$D$11,"*")</f>
        <v>0</v>
      </c>
    </row>
    <row r="20" spans="1:5" ht="15" thickBot="1" x14ac:dyDescent="0.4">
      <c r="A20" s="256" t="s">
        <v>198</v>
      </c>
      <c r="B20" s="257"/>
      <c r="C20" s="257"/>
      <c r="D20" s="33">
        <f>COUNTA('QC4-PoM'!$E$50:$H$50)</f>
        <v>4</v>
      </c>
      <c r="E20" s="29">
        <f>COUNTIF('QC4-PoM'!$E$50:$H$50,"&lt;&gt;&lt; Please select &gt;")</f>
        <v>4</v>
      </c>
    </row>
    <row r="21" spans="1:5" ht="15" thickBot="1" x14ac:dyDescent="0.4">
      <c r="A21" s="254" t="s">
        <v>21</v>
      </c>
      <c r="B21" s="255"/>
      <c r="C21" s="255"/>
      <c r="E21" s="28"/>
    </row>
    <row r="22" spans="1:5" ht="15" thickBot="1" x14ac:dyDescent="0.4">
      <c r="A22" s="261" t="s">
        <v>199</v>
      </c>
      <c r="B22" s="262"/>
      <c r="C22" s="262"/>
      <c r="D22" s="35">
        <f>COUNTA('QC5,6,7-PoM'!$E$25)+COUNTBLANK('QC5,6,7-PoM'!$E$25)</f>
        <v>1</v>
      </c>
      <c r="E22" s="30">
        <f>COUNTIF('QC5,6,7-PoM'!$E$25,"*")</f>
        <v>0</v>
      </c>
    </row>
    <row r="23" spans="1:5" ht="15" thickBot="1" x14ac:dyDescent="0.4"/>
    <row r="24" spans="1:5" ht="16" thickBot="1" x14ac:dyDescent="0.4">
      <c r="A24" s="23" t="s">
        <v>200</v>
      </c>
      <c r="B24" s="24"/>
      <c r="C24" s="24"/>
      <c r="D24" s="24"/>
      <c r="E24" s="25"/>
    </row>
    <row r="25" spans="1:5" ht="34.5" customHeight="1" x14ac:dyDescent="0.35">
      <c r="A25" s="258" t="s">
        <v>23</v>
      </c>
      <c r="B25" s="259"/>
      <c r="C25" s="260"/>
      <c r="D25" s="31" t="s">
        <v>195</v>
      </c>
      <c r="E25" s="32" t="s">
        <v>196</v>
      </c>
    </row>
    <row r="26" spans="1:5" ht="15" thickBot="1" x14ac:dyDescent="0.4">
      <c r="A26" s="256" t="s">
        <v>197</v>
      </c>
      <c r="B26" s="257"/>
      <c r="C26" s="257"/>
      <c r="D26" s="33">
        <f>COUNTA('QC1,2-Collected'!$E$9:$E$16)+COUNTBLANK('QC1,2-Collected'!$E$9:$E$16)</f>
        <v>8</v>
      </c>
      <c r="E26" s="34">
        <f>COUNTIF('QC1,2-Collected'!$E$9:$E$16, "*")</f>
        <v>3</v>
      </c>
    </row>
    <row r="27" spans="1:5" ht="15" thickBot="1" x14ac:dyDescent="0.4">
      <c r="A27" s="256" t="s">
        <v>98</v>
      </c>
      <c r="B27" s="257"/>
      <c r="C27" s="257"/>
      <c r="D27" s="33">
        <f>COUNTA('QC1,2-Collected'!$D$20)+COUNTBLANK('QC1,2-Collected'!$D$20)</f>
        <v>1</v>
      </c>
      <c r="E27" s="34">
        <f>COUNTIF('QC1,2-Collected'!$D$20,"*")</f>
        <v>1</v>
      </c>
    </row>
    <row r="28" spans="1:5" x14ac:dyDescent="0.35">
      <c r="A28" s="254" t="s">
        <v>25</v>
      </c>
      <c r="B28" s="255"/>
      <c r="C28" s="255"/>
      <c r="E28" s="28"/>
    </row>
    <row r="29" spans="1:5" ht="15" thickBot="1" x14ac:dyDescent="0.4">
      <c r="A29" s="256" t="s">
        <v>102</v>
      </c>
      <c r="B29" s="257"/>
      <c r="C29" s="257"/>
      <c r="D29" s="33">
        <f>COUNTA('QC3.1-Collected'!$E$11:$E$15)</f>
        <v>5</v>
      </c>
      <c r="E29" s="27">
        <f>COUNTIF('QC3.1-Collected'!$E$11:$E$15, "&lt;&gt;&lt; Please select &gt;")</f>
        <v>5</v>
      </c>
    </row>
    <row r="30" spans="1:5" x14ac:dyDescent="0.35">
      <c r="A30" s="254" t="s">
        <v>27</v>
      </c>
      <c r="B30" s="255"/>
      <c r="C30" s="255"/>
      <c r="E30" s="28"/>
    </row>
    <row r="31" spans="1:5" ht="15" thickBot="1" x14ac:dyDescent="0.4">
      <c r="A31" s="256" t="s">
        <v>117</v>
      </c>
      <c r="B31" s="257"/>
      <c r="C31" s="257"/>
      <c r="D31" s="33">
        <f>COUNTA('QC3.2-Collected'!$E$11)+COUNTBLANK('QC3.2-Collected'!$E$11)</f>
        <v>1</v>
      </c>
      <c r="E31" s="29">
        <f>COUNTIF('QC3.2-Collected'!$E$11,"*")</f>
        <v>0</v>
      </c>
    </row>
    <row r="32" spans="1:5" x14ac:dyDescent="0.35">
      <c r="A32" s="254" t="s">
        <v>29</v>
      </c>
      <c r="B32" s="255"/>
      <c r="C32" s="255"/>
      <c r="E32" s="28"/>
    </row>
    <row r="33" spans="1:5" ht="15" thickBot="1" x14ac:dyDescent="0.4">
      <c r="A33" s="256" t="s">
        <v>128</v>
      </c>
      <c r="B33" s="257"/>
      <c r="C33" s="257"/>
      <c r="D33" s="33">
        <f>COUNTA('QC4-Collected'!$D$11)+COUNTBLANK('QC4-Collected'!$D$11)</f>
        <v>1</v>
      </c>
      <c r="E33" s="29">
        <f>COUNTIF('QC4-Collected'!$D$11,"*")</f>
        <v>0</v>
      </c>
    </row>
    <row r="34" spans="1:5" ht="15" thickBot="1" x14ac:dyDescent="0.4">
      <c r="A34" s="256" t="s">
        <v>198</v>
      </c>
      <c r="B34" s="257"/>
      <c r="C34" s="257"/>
      <c r="D34" s="33">
        <f>COUNTA('QC4-Collected'!$E$51:$H$51)</f>
        <v>4</v>
      </c>
      <c r="E34" s="29">
        <f>COUNTIF('QC4-Collected'!$E$51:$H$51,"&lt;&gt;&lt; Please select &gt;")</f>
        <v>4</v>
      </c>
    </row>
    <row r="35" spans="1:5" ht="15" thickBot="1" x14ac:dyDescent="0.4">
      <c r="A35" s="254" t="s">
        <v>31</v>
      </c>
      <c r="B35" s="255"/>
      <c r="C35" s="255"/>
      <c r="E35" s="28"/>
    </row>
    <row r="36" spans="1:5" ht="15" thickBot="1" x14ac:dyDescent="0.4">
      <c r="A36" s="261" t="s">
        <v>199</v>
      </c>
      <c r="B36" s="262"/>
      <c r="C36" s="262"/>
      <c r="D36" s="35">
        <f>COUNTA('QC5,6,7-Collected'!$E$25)+COUNTBLANK('QC5,6,7-Collected'!$E$25)</f>
        <v>1</v>
      </c>
      <c r="E36" s="30">
        <f>COUNTIF('QC5,6,7-Collected'!$E$25,"*")</f>
        <v>0</v>
      </c>
    </row>
  </sheetData>
  <mergeCells count="26">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 ref="A2:E2"/>
    <mergeCell ref="A32:C32"/>
    <mergeCell ref="A33:C33"/>
    <mergeCell ref="A34:C34"/>
    <mergeCell ref="A35:C35"/>
    <mergeCell ref="A17:C17"/>
    <mergeCell ref="A18:C18"/>
    <mergeCell ref="A19:C19"/>
    <mergeCell ref="A11:C11"/>
    <mergeCell ref="A25:C25"/>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E40"/>
  <sheetViews>
    <sheetView workbookViewId="0">
      <selection activeCell="B7" sqref="B7"/>
    </sheetView>
  </sheetViews>
  <sheetFormatPr defaultColWidth="8.90625" defaultRowHeight="14.5" x14ac:dyDescent="0.35"/>
  <cols>
    <col min="2" max="2" width="12" bestFit="1" customWidth="1"/>
    <col min="3" max="3" width="5" bestFit="1" customWidth="1"/>
    <col min="4" max="4" width="10.54296875" customWidth="1"/>
    <col min="5" max="5" width="52.36328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E35"/>
  <sheetViews>
    <sheetView topLeftCell="A9" workbookViewId="0">
      <selection activeCell="K27" sqref="K27"/>
    </sheetView>
  </sheetViews>
  <sheetFormatPr defaultColWidth="8.90625" defaultRowHeight="14.5" x14ac:dyDescent="0.35"/>
  <cols>
    <col min="5" max="5" width="47.36328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32"/>
  <sheetViews>
    <sheetView zoomScaleNormal="100" workbookViewId="0">
      <selection activeCell="A3" sqref="A3"/>
    </sheetView>
  </sheetViews>
  <sheetFormatPr defaultColWidth="8.90625" defaultRowHeight="14.5" x14ac:dyDescent="0.35"/>
  <cols>
    <col min="1" max="1" width="19" customWidth="1"/>
    <col min="2" max="2" width="18.36328125" customWidth="1"/>
    <col min="3" max="3" width="22" customWidth="1"/>
    <col min="4" max="4" width="21.36328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90E5FD1-42EF-4F44-A155-B8C05467E155}"/>
</file>

<file path=customXml/itemProps2.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3.xml><?xml version="1.0" encoding="utf-8"?>
<ds:datastoreItem xmlns:ds="http://schemas.openxmlformats.org/officeDocument/2006/customXml" ds:itemID="{67C93DCF-90DC-4389-9C1B-6FFA5BAB5126}">
  <ds:schemaRefs>
    <ds:schemaRef ds:uri="http://schemas.openxmlformats.org/package/2006/metadata/core-properties"/>
    <ds:schemaRef ds:uri="http://purl.org/dc/elements/1.1/"/>
    <ds:schemaRef ds:uri="http://schemas.microsoft.com/office/infopath/2007/PartnerControls"/>
    <ds:schemaRef ds:uri="2369e19d-afd5-4c4b-9359-05565a9e7a6e"/>
    <ds:schemaRef ds:uri="f8a86d88-0edf-469b-b6c3-17028e86f05a"/>
    <ds:schemaRef ds:uri="http://purl.org/dc/terms/"/>
    <ds:schemaRef ds:uri="http://schemas.microsoft.com/office/2006/documentManagement/typ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2026-03-25T14:59:26Z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